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fileSharing userName="Atalig Annabelle M" algorithmName="SHA-512" hashValue="F3B7KXgA80z48hzYaErz+uMsGNSMdCgZPf/9OY51z+Ys6Rkzg/ik3CsmHU+nUrUZUCpfEfCIsOzyaVZS0wWkVg==" saltValue="jfgFNWdn7sy1khhqEgi3yw==" spinCount="100000"/>
  <workbookPr codeName="ThisWorkbook"/>
  <mc:AlternateContent xmlns:mc="http://schemas.openxmlformats.org/markup-compatibility/2006">
    <mc:Choice Requires="x15">
      <x15ac:absPath xmlns:x15ac="http://schemas.microsoft.com/office/spreadsheetml/2010/11/ac" url="I:\HSD-BUDGET\Budget Neutrality Model\BN Exhibits - 2019\4th Qtr\"/>
    </mc:Choice>
  </mc:AlternateContent>
  <xr:revisionPtr revIDLastSave="0" documentId="13_ncr:10001_{B3F03ABA-7F4F-4A89-9647-33000E592E86}" xr6:coauthVersionLast="41" xr6:coauthVersionMax="41" xr10:uidLastSave="{00000000-0000-0000-0000-000000000000}"/>
  <bookViews>
    <workbookView xWindow="-108" yWindow="-108" windowWidth="23256" windowHeight="12372" xr2:uid="{1F4863BC-D9B6-4209-A7BF-3035EF713781}"/>
  </bookViews>
  <sheets>
    <sheet name="Exhibit 2.1" sheetId="7" r:id="rId1"/>
    <sheet name="Exhibit 2.2" sheetId="9" r:id="rId2"/>
    <sheet name="Exhibit 2.3" sheetId="10" r:id="rId3"/>
    <sheet name="64 Recon" sheetId="12" state="hidden" r:id="rId4"/>
  </sheets>
  <externalReferences>
    <externalReference r:id="rId5"/>
    <externalReference r:id="rId6"/>
    <externalReference r:id="rId7"/>
    <externalReference r:id="rId8"/>
    <externalReference r:id="rId9"/>
    <externalReference r:id="rId10"/>
    <externalReference r:id="rId11"/>
  </externalReferences>
  <definedNames>
    <definedName name="__123Graph_AInp" hidden="1">[1]HistoricData!#REF!</definedName>
    <definedName name="__123Graph_BInp" hidden="1">[1]HistoricData!#REF!</definedName>
    <definedName name="_Order1" hidden="1">255</definedName>
    <definedName name="_Order2" hidden="1">255</definedName>
    <definedName name="BottomLineAdjTotal">[2]BottomLineAdj!#REF!</definedName>
    <definedName name="ChangeDateOfEligibility">[2]BottomLineAdj!#REF!</definedName>
    <definedName name="FullFFP">'[3]FHIAP 30-70'!#REF!</definedName>
    <definedName name="Fy2000Match">[4]Summary!#REF!</definedName>
    <definedName name="Fy2001Match">#REF!</definedName>
    <definedName name="GroupFFP">'[3]FHIAP 30-70'!#REF!</definedName>
    <definedName name="Monthly_Distribution_Amt.">'[3]FHIAP 30-70'!#REF!</definedName>
    <definedName name="_xlnm.Print_Area" localSheetId="0">'Exhibit 2.1'!$B$1:$H$25</definedName>
    <definedName name="_xlnm.Print_Area" localSheetId="1">'Exhibit 2.2'!$B$1:$X$81</definedName>
    <definedName name="_xlnm.Print_Area" localSheetId="2">'Exhibit 2.3'!$B$1:$W$113</definedName>
    <definedName name="_xlnm.Print_Titles" localSheetId="1">'Exhibit 2.2'!$3:$6</definedName>
    <definedName name="_xlnm.Print_Titles" localSheetId="2">'Exhibit 2.3'!$2:$5</definedName>
    <definedName name="RedistBaseDrug">'[3]FHIAP 30-70'!#REF!</definedName>
    <definedName name="Without9901">#REF!</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2" i="9" l="1"/>
  <c r="N46" i="9" l="1"/>
  <c r="M46" i="9"/>
  <c r="N45" i="9"/>
  <c r="M45" i="9"/>
  <c r="N44" i="9"/>
  <c r="M44" i="9"/>
  <c r="N43" i="9"/>
  <c r="M43" i="9"/>
  <c r="N42" i="9"/>
  <c r="M42" i="9"/>
  <c r="N41" i="9"/>
  <c r="M41" i="9"/>
  <c r="N40" i="9"/>
  <c r="M40" i="9"/>
  <c r="N39" i="9"/>
  <c r="M39" i="9"/>
  <c r="K46" i="9"/>
  <c r="J46" i="9"/>
  <c r="K45" i="9"/>
  <c r="J45" i="9"/>
  <c r="K44" i="9"/>
  <c r="J44" i="9"/>
  <c r="K43" i="9"/>
  <c r="J43" i="9"/>
  <c r="K42" i="9"/>
  <c r="J42" i="9"/>
  <c r="K41" i="9"/>
  <c r="J41" i="9"/>
  <c r="K40" i="9"/>
  <c r="J40" i="9"/>
  <c r="K39" i="9"/>
  <c r="J39" i="9"/>
  <c r="H46" i="9"/>
  <c r="G46" i="9"/>
  <c r="H45" i="9"/>
  <c r="G45" i="9"/>
  <c r="H44" i="9"/>
  <c r="G44" i="9"/>
  <c r="H43" i="9"/>
  <c r="G43" i="9"/>
  <c r="H42" i="9"/>
  <c r="G42" i="9"/>
  <c r="H41" i="9"/>
  <c r="G41" i="9"/>
  <c r="H40" i="9"/>
  <c r="G40" i="9"/>
  <c r="H39" i="9"/>
  <c r="G39" i="9"/>
  <c r="E46" i="9"/>
  <c r="E45" i="9"/>
  <c r="E44" i="9"/>
  <c r="E43" i="9"/>
  <c r="E42" i="9"/>
  <c r="E41" i="9"/>
  <c r="E40" i="9"/>
  <c r="E39" i="9"/>
  <c r="D46" i="9"/>
  <c r="D45" i="9"/>
  <c r="D44" i="9"/>
  <c r="D43" i="9"/>
  <c r="D42" i="9"/>
  <c r="D41" i="9"/>
  <c r="D40" i="9"/>
  <c r="D39" i="9"/>
  <c r="X101" i="10" l="1"/>
  <c r="V101" i="10"/>
  <c r="Y115" i="10"/>
  <c r="X94" i="10"/>
  <c r="W94" i="10"/>
  <c r="V94" i="10"/>
  <c r="U94" i="10"/>
  <c r="N96" i="10"/>
  <c r="M96" i="10"/>
  <c r="L96" i="10"/>
  <c r="N95" i="10"/>
  <c r="M95" i="10"/>
  <c r="L95" i="10"/>
  <c r="N94" i="10"/>
  <c r="M94" i="10"/>
  <c r="L94" i="10"/>
  <c r="N87" i="10"/>
  <c r="M87" i="10"/>
  <c r="L87" i="10"/>
  <c r="X83" i="10"/>
  <c r="W83" i="10"/>
  <c r="V83" i="10"/>
  <c r="U83" i="10"/>
  <c r="N83" i="10"/>
  <c r="M83" i="10"/>
  <c r="L83" i="10"/>
  <c r="X63" i="10"/>
  <c r="W63" i="10"/>
  <c r="V63" i="10"/>
  <c r="U63" i="10"/>
  <c r="O34" i="10"/>
  <c r="N34" i="10"/>
  <c r="M34" i="10"/>
  <c r="L34" i="10"/>
  <c r="O33" i="10"/>
  <c r="N33" i="10"/>
  <c r="M33" i="10"/>
  <c r="L33" i="10"/>
  <c r="O32" i="10"/>
  <c r="N32" i="10"/>
  <c r="M32" i="10"/>
  <c r="L32" i="10"/>
  <c r="X28" i="9"/>
  <c r="W28" i="9"/>
  <c r="V28" i="9"/>
  <c r="U28" i="9"/>
  <c r="X25" i="9"/>
  <c r="W25" i="9"/>
  <c r="V25" i="9"/>
  <c r="U25" i="9"/>
  <c r="X24" i="9"/>
  <c r="W24" i="9"/>
  <c r="V24" i="9"/>
  <c r="U24" i="9"/>
  <c r="N28" i="9"/>
  <c r="M28" i="9"/>
  <c r="L28" i="9"/>
  <c r="N25" i="9"/>
  <c r="M25" i="9"/>
  <c r="L25" i="9"/>
  <c r="N24" i="9"/>
  <c r="M24" i="9"/>
  <c r="L24" i="9"/>
  <c r="E20" i="9" l="1"/>
  <c r="E33" i="9" s="1"/>
  <c r="D20" i="9"/>
  <c r="D33" i="9" s="1"/>
  <c r="C20" i="9"/>
  <c r="C33" i="9" s="1"/>
  <c r="C44" i="10"/>
  <c r="E17" i="10"/>
  <c r="D17" i="10"/>
  <c r="C17" i="10"/>
  <c r="C67" i="9" l="1"/>
  <c r="C80" i="9" s="1"/>
  <c r="E67" i="9"/>
  <c r="E80" i="9" s="1"/>
  <c r="D67" i="9"/>
  <c r="D80" i="9" s="1"/>
  <c r="F67" i="9"/>
  <c r="F80" i="9" s="1"/>
  <c r="G67" i="9"/>
  <c r="G80" i="9" s="1"/>
  <c r="H67" i="9"/>
  <c r="H80" i="9" s="1"/>
  <c r="X71" i="9" l="1"/>
  <c r="X72" i="9"/>
  <c r="X75" i="9"/>
  <c r="X31" i="9"/>
  <c r="X73" i="9"/>
  <c r="X74" i="9"/>
  <c r="X76" i="9"/>
  <c r="Y78" i="9"/>
  <c r="Y80" i="9" s="1"/>
  <c r="X21" i="10"/>
  <c r="X25" i="10"/>
  <c r="X33" i="10"/>
  <c r="X36" i="10" s="1"/>
  <c r="X34" i="10"/>
  <c r="X90" i="10"/>
  <c r="X98" i="10"/>
  <c r="X103" i="10"/>
  <c r="X104" i="10"/>
  <c r="Y117" i="10"/>
  <c r="X105" i="10" l="1"/>
  <c r="X28" i="10"/>
  <c r="X78" i="9"/>
  <c r="U40" i="9" l="1"/>
  <c r="V40" i="9"/>
  <c r="W40" i="9"/>
  <c r="U41" i="9"/>
  <c r="V41" i="9"/>
  <c r="W41" i="9"/>
  <c r="U42" i="9"/>
  <c r="V42" i="9"/>
  <c r="W42" i="9"/>
  <c r="U43" i="9"/>
  <c r="V43" i="9"/>
  <c r="W43" i="9"/>
  <c r="U44" i="9"/>
  <c r="V44" i="9"/>
  <c r="U45" i="9"/>
  <c r="V45" i="9"/>
  <c r="U46" i="9"/>
  <c r="V46" i="9"/>
  <c r="W46" i="9"/>
  <c r="V39" i="9"/>
  <c r="W39" i="9"/>
  <c r="U39" i="9"/>
  <c r="T41" i="9" l="1"/>
  <c r="T42" i="9"/>
  <c r="T46" i="9"/>
  <c r="T45" i="9"/>
  <c r="T44" i="9"/>
  <c r="T43" i="9"/>
  <c r="T40" i="9"/>
  <c r="T39" i="9"/>
  <c r="W98" i="10" l="1"/>
  <c r="V98" i="10"/>
  <c r="U98" i="10"/>
  <c r="W90" i="10"/>
  <c r="V90" i="10"/>
  <c r="U90" i="10"/>
  <c r="N65" i="10"/>
  <c r="M65" i="10"/>
  <c r="L65" i="10"/>
  <c r="N64" i="10"/>
  <c r="M64" i="10"/>
  <c r="L64" i="10"/>
  <c r="N63" i="10"/>
  <c r="M63" i="10"/>
  <c r="W72" i="9"/>
  <c r="V72" i="9"/>
  <c r="U72" i="9"/>
  <c r="W21" i="10"/>
  <c r="V21" i="10"/>
  <c r="U71" i="9"/>
  <c r="N25" i="10"/>
  <c r="L25" i="10"/>
  <c r="N72" i="9"/>
  <c r="L72" i="9"/>
  <c r="M21" i="10"/>
  <c r="M54" i="10" s="1"/>
  <c r="L21" i="10"/>
  <c r="Q45" i="9"/>
  <c r="Q44" i="9"/>
  <c r="R43" i="9"/>
  <c r="Q43" i="9"/>
  <c r="Q42" i="9"/>
  <c r="Q41" i="9"/>
  <c r="R103" i="10"/>
  <c r="P72" i="9"/>
  <c r="Q72" i="9"/>
  <c r="R72" i="9"/>
  <c r="P73" i="9"/>
  <c r="R73" i="9"/>
  <c r="P74" i="9"/>
  <c r="Q74" i="9"/>
  <c r="P76" i="9"/>
  <c r="Q76" i="9"/>
  <c r="R76" i="9"/>
  <c r="B27" i="7"/>
  <c r="G5" i="7"/>
  <c r="G8" i="7"/>
  <c r="G7" i="7"/>
  <c r="W105" i="10"/>
  <c r="W34" i="10"/>
  <c r="W33" i="10"/>
  <c r="V105" i="10"/>
  <c r="V34" i="10"/>
  <c r="V33" i="10"/>
  <c r="W76" i="9"/>
  <c r="W74" i="9"/>
  <c r="W73" i="9"/>
  <c r="V76" i="9"/>
  <c r="V74" i="9"/>
  <c r="V73" i="9"/>
  <c r="P44" i="9"/>
  <c r="P40" i="9"/>
  <c r="P46" i="9"/>
  <c r="P42" i="9"/>
  <c r="P41" i="9"/>
  <c r="R96" i="10"/>
  <c r="R65" i="10" s="1"/>
  <c r="R94" i="10"/>
  <c r="P94" i="10"/>
  <c r="P87" i="10"/>
  <c r="P83" i="10"/>
  <c r="P34" i="10"/>
  <c r="Q32" i="10"/>
  <c r="P32" i="10"/>
  <c r="P101" i="10"/>
  <c r="U105" i="10"/>
  <c r="U34" i="10"/>
  <c r="U33" i="10"/>
  <c r="P29" i="9"/>
  <c r="Q29" i="9"/>
  <c r="R29" i="9"/>
  <c r="S29" i="9"/>
  <c r="N74" i="9"/>
  <c r="M74" i="9"/>
  <c r="L74" i="9"/>
  <c r="N73" i="9"/>
  <c r="M73" i="9"/>
  <c r="L73" i="9"/>
  <c r="U73" i="9"/>
  <c r="U74" i="9"/>
  <c r="U76" i="9"/>
  <c r="E6" i="12"/>
  <c r="L76" i="9"/>
  <c r="M76" i="9"/>
  <c r="N76" i="9"/>
  <c r="C6" i="12"/>
  <c r="P104" i="10"/>
  <c r="Q98" i="10"/>
  <c r="Q94" i="10"/>
  <c r="Q87" i="10"/>
  <c r="Q95" i="10"/>
  <c r="Q96" i="10"/>
  <c r="Q83" i="10"/>
  <c r="Q34" i="10"/>
  <c r="Q33" i="10"/>
  <c r="R34" i="10"/>
  <c r="P96" i="10"/>
  <c r="P33" i="10"/>
  <c r="R95" i="10"/>
  <c r="R64" i="10" s="1"/>
  <c r="R33" i="10"/>
  <c r="R32" i="10"/>
  <c r="R83" i="10"/>
  <c r="R87" i="10"/>
  <c r="P95" i="10"/>
  <c r="Q73" i="9"/>
  <c r="P103" i="10"/>
  <c r="P25" i="9"/>
  <c r="P28" i="9"/>
  <c r="P45" i="9"/>
  <c r="R104" i="10"/>
  <c r="P39" i="9"/>
  <c r="P21" i="10"/>
  <c r="P24" i="9"/>
  <c r="Q25" i="9"/>
  <c r="Q28" i="9"/>
  <c r="Q25" i="10"/>
  <c r="P25" i="10"/>
  <c r="P102" i="10"/>
  <c r="P43" i="9"/>
  <c r="Q24" i="9"/>
  <c r="R25" i="10"/>
  <c r="G6" i="7"/>
  <c r="R28" i="9"/>
  <c r="R25" i="9"/>
  <c r="R24" i="9"/>
  <c r="M39" i="10"/>
  <c r="L39" i="10"/>
  <c r="L63" i="10"/>
  <c r="N39" i="10"/>
  <c r="P53" i="9"/>
  <c r="P75" i="9"/>
  <c r="P71" i="9"/>
  <c r="P49" i="9"/>
  <c r="G9" i="7"/>
  <c r="Q40" i="9"/>
  <c r="Q46" i="9"/>
  <c r="V36" i="10" l="1"/>
  <c r="W36" i="10"/>
  <c r="Q90" i="10"/>
  <c r="P98" i="10"/>
  <c r="R98" i="10"/>
  <c r="S103" i="10"/>
  <c r="R105" i="10"/>
  <c r="R63" i="10"/>
  <c r="U36" i="10"/>
  <c r="P90" i="10"/>
  <c r="P31" i="9"/>
  <c r="Q36" i="10"/>
  <c r="P36" i="10"/>
  <c r="Q21" i="10"/>
  <c r="Q28" i="10" s="1"/>
  <c r="Q31" i="9"/>
  <c r="Q102" i="10"/>
  <c r="S39" i="9"/>
  <c r="S95" i="10"/>
  <c r="S64" i="10" s="1"/>
  <c r="P28" i="10"/>
  <c r="R36" i="10"/>
  <c r="R21" i="10"/>
  <c r="R28" i="10" s="1"/>
  <c r="T29" i="9"/>
  <c r="P78" i="9"/>
  <c r="R31" i="9"/>
  <c r="Q104" i="10"/>
  <c r="Q103" i="10"/>
  <c r="V25" i="10"/>
  <c r="V28" i="10" s="1"/>
  <c r="V75" i="9"/>
  <c r="W75" i="9"/>
  <c r="W25" i="10"/>
  <c r="W28" i="10" s="1"/>
  <c r="Q49" i="9"/>
  <c r="P105" i="10"/>
  <c r="R90" i="10"/>
  <c r="R74" i="9"/>
  <c r="R46" i="9"/>
  <c r="U31" i="9"/>
  <c r="S73" i="9"/>
  <c r="T73" i="9" s="1"/>
  <c r="R44" i="9"/>
  <c r="S76" i="9"/>
  <c r="S74" i="9"/>
  <c r="R101" i="10"/>
  <c r="U21" i="10"/>
  <c r="M98" i="10"/>
  <c r="R40" i="9"/>
  <c r="M31" i="9"/>
  <c r="V71" i="9"/>
  <c r="N98" i="10"/>
  <c r="N31" i="9"/>
  <c r="S34" i="10"/>
  <c r="T34" i="10" s="1"/>
  <c r="N90" i="10"/>
  <c r="S96" i="10"/>
  <c r="N21" i="10"/>
  <c r="S21" i="10" s="1"/>
  <c r="V31" i="9"/>
  <c r="L36" i="10"/>
  <c r="L90" i="10"/>
  <c r="S33" i="10"/>
  <c r="T33" i="10" s="1"/>
  <c r="W71" i="9"/>
  <c r="M90" i="10"/>
  <c r="S28" i="9"/>
  <c r="T28" i="9" s="1"/>
  <c r="W31" i="9"/>
  <c r="S45" i="9"/>
  <c r="R42" i="9"/>
  <c r="R45" i="9"/>
  <c r="L54" i="10"/>
  <c r="L28" i="10"/>
  <c r="S42" i="9"/>
  <c r="Q39" i="9"/>
  <c r="R39" i="9"/>
  <c r="M25" i="10"/>
  <c r="S40" i="9"/>
  <c r="S41" i="9"/>
  <c r="L98" i="10"/>
  <c r="N36" i="10"/>
  <c r="S43" i="9"/>
  <c r="L31" i="9"/>
  <c r="S24" i="9"/>
  <c r="S83" i="10"/>
  <c r="S94" i="10"/>
  <c r="S32" i="10"/>
  <c r="M36" i="10"/>
  <c r="S25" i="9"/>
  <c r="T25" i="9" s="1"/>
  <c r="M72" i="9"/>
  <c r="S72" i="9" s="1"/>
  <c r="T72" i="9" s="1"/>
  <c r="U25" i="10"/>
  <c r="U75" i="9"/>
  <c r="U78" i="9" s="1"/>
  <c r="S87" i="10"/>
  <c r="T87" i="10" s="1"/>
  <c r="R41" i="9"/>
  <c r="S46" i="9"/>
  <c r="S44" i="9"/>
  <c r="Q101" i="10"/>
  <c r="S101" i="10"/>
  <c r="B5" i="12" l="1"/>
  <c r="D5" i="12" s="1"/>
  <c r="T74" i="9"/>
  <c r="N54" i="10"/>
  <c r="V78" i="9"/>
  <c r="T95" i="10"/>
  <c r="U28" i="10"/>
  <c r="Q71" i="9"/>
  <c r="W78" i="9"/>
  <c r="Q53" i="9"/>
  <c r="Q105" i="10"/>
  <c r="T103" i="10"/>
  <c r="T96" i="10"/>
  <c r="S65" i="10"/>
  <c r="N28" i="10"/>
  <c r="T24" i="9"/>
  <c r="S31" i="9"/>
  <c r="T21" i="10"/>
  <c r="T32" i="10"/>
  <c r="S36" i="10"/>
  <c r="T36" i="10" s="1"/>
  <c r="S90" i="10"/>
  <c r="T90" i="10" s="1"/>
  <c r="T83" i="10"/>
  <c r="M28" i="10"/>
  <c r="S25" i="10"/>
  <c r="T25" i="10" s="1"/>
  <c r="S63" i="10"/>
  <c r="T94" i="10"/>
  <c r="S98" i="10"/>
  <c r="T98" i="10" s="1"/>
  <c r="T101" i="10"/>
  <c r="S104" i="10" l="1"/>
  <c r="Q75" i="9"/>
  <c r="Q78" i="9" s="1"/>
  <c r="S28" i="10"/>
  <c r="T28" i="10" s="1"/>
  <c r="T31" i="9"/>
  <c r="S105" i="10" l="1"/>
  <c r="T104" i="10"/>
  <c r="T105" i="10" s="1"/>
  <c r="L49" i="9"/>
  <c r="R71" i="9"/>
  <c r="R49" i="9"/>
  <c r="T39" i="10" l="1"/>
  <c r="M49" i="9"/>
  <c r="L71" i="9"/>
  <c r="R75" i="9" l="1"/>
  <c r="R78" i="9" s="1"/>
  <c r="L53" i="9"/>
  <c r="N49" i="9"/>
  <c r="N71" i="9" s="1"/>
  <c r="M71" i="9"/>
  <c r="R53" i="9"/>
  <c r="S49" i="9" l="1"/>
  <c r="S71" i="9"/>
  <c r="M53" i="9"/>
  <c r="L75" i="9"/>
  <c r="L78" i="9" s="1"/>
  <c r="S102" i="10"/>
  <c r="R102" i="10"/>
  <c r="N53" i="9" l="1"/>
  <c r="M75" i="9"/>
  <c r="T71" i="9"/>
  <c r="T102" i="10"/>
  <c r="M78" i="9" l="1"/>
  <c r="N75" i="9"/>
  <c r="N78" i="9" s="1"/>
  <c r="S53" i="9"/>
  <c r="S75" i="9" l="1"/>
  <c r="T75" i="9" l="1"/>
  <c r="S78" i="9"/>
  <c r="T78" i="9" l="1"/>
  <c r="G14" i="7" l="1"/>
  <c r="Q61" i="9" l="1"/>
  <c r="Q60" i="9"/>
  <c r="Q66" i="9"/>
  <c r="Q65" i="9"/>
  <c r="Q59" i="9"/>
  <c r="Q62" i="9"/>
  <c r="Q64" i="9"/>
  <c r="Q63" i="9"/>
  <c r="Q67" i="9" l="1"/>
  <c r="Q80" i="9" s="1"/>
  <c r="P60" i="9" l="1"/>
  <c r="P13" i="9"/>
  <c r="P66" i="9"/>
  <c r="P19" i="9"/>
  <c r="P64" i="9"/>
  <c r="P17" i="9"/>
  <c r="P16" i="10" l="1"/>
  <c r="P61" i="9"/>
  <c r="P14" i="9"/>
  <c r="P63" i="9"/>
  <c r="P16" i="9"/>
  <c r="P14" i="10"/>
  <c r="P59" i="9"/>
  <c r="P9" i="10"/>
  <c r="P62" i="9"/>
  <c r="P15" i="9"/>
  <c r="P65" i="9"/>
  <c r="P18" i="9"/>
  <c r="P10" i="10"/>
  <c r="P11" i="10" l="1"/>
  <c r="P12" i="10"/>
  <c r="P15" i="10"/>
  <c r="P13" i="10"/>
  <c r="P20" i="9"/>
  <c r="P67" i="9" l="1"/>
  <c r="P80" i="9" s="1"/>
  <c r="P17" i="10"/>
  <c r="P33" i="9"/>
  <c r="P38" i="10" l="1"/>
  <c r="X102" i="10" l="1"/>
  <c r="Q14" i="10" l="1"/>
  <c r="Q13" i="10"/>
  <c r="Q16" i="10"/>
  <c r="Q10" i="10"/>
  <c r="Q11" i="10" l="1"/>
  <c r="Q15" i="10"/>
  <c r="Q12" i="10"/>
  <c r="F17" i="10"/>
  <c r="H20" i="9"/>
  <c r="H33" i="9" s="1"/>
  <c r="H17" i="10"/>
  <c r="G20" i="9"/>
  <c r="G33" i="9" s="1"/>
  <c r="G17" i="10"/>
  <c r="I20" i="9"/>
  <c r="I33" i="9" s="1"/>
  <c r="R12" i="9"/>
  <c r="J20" i="9"/>
  <c r="J33" i="9" s="1"/>
  <c r="R15" i="9"/>
  <c r="R14" i="9"/>
  <c r="S19" i="9"/>
  <c r="S15" i="9"/>
  <c r="S16" i="9"/>
  <c r="S17" i="9"/>
  <c r="S18" i="9"/>
  <c r="R13" i="9"/>
  <c r="S14" i="9"/>
  <c r="L20" i="9"/>
  <c r="L33" i="9" s="1"/>
  <c r="S12" i="9"/>
  <c r="R19" i="9"/>
  <c r="R16" i="9"/>
  <c r="M20" i="9"/>
  <c r="M33" i="9" s="1"/>
  <c r="N20" i="9"/>
  <c r="N33" i="9" s="1"/>
  <c r="R17" i="9"/>
  <c r="K20" i="9"/>
  <c r="K33" i="9" s="1"/>
  <c r="S13" i="9"/>
  <c r="F20" i="9"/>
  <c r="F33" i="9" s="1"/>
  <c r="Q12" i="9"/>
  <c r="Q13" i="9"/>
  <c r="Q14" i="9"/>
  <c r="Q19" i="9"/>
  <c r="Q15" i="9"/>
  <c r="Q16" i="9"/>
  <c r="Q17" i="9"/>
  <c r="Q18" i="9"/>
  <c r="R18" i="9"/>
  <c r="J49" i="10"/>
  <c r="K48" i="10"/>
  <c r="J46" i="10"/>
  <c r="H50" i="10"/>
  <c r="G50" i="10"/>
  <c r="H49" i="10"/>
  <c r="G49" i="10"/>
  <c r="H48" i="10"/>
  <c r="G48" i="10"/>
  <c r="H47" i="10"/>
  <c r="Q78" i="10"/>
  <c r="H51" i="10"/>
  <c r="G51" i="10"/>
  <c r="H46" i="10"/>
  <c r="G46" i="10"/>
  <c r="H45" i="10"/>
  <c r="G45" i="10"/>
  <c r="E50" i="10"/>
  <c r="D50" i="10"/>
  <c r="E49" i="10"/>
  <c r="D49" i="10"/>
  <c r="E48" i="10"/>
  <c r="D48" i="10"/>
  <c r="E47" i="10"/>
  <c r="D47" i="10"/>
  <c r="E51" i="10"/>
  <c r="D51" i="10"/>
  <c r="E46" i="10"/>
  <c r="D46" i="10"/>
  <c r="T19" i="9" l="1"/>
  <c r="S64" i="9"/>
  <c r="J48" i="10"/>
  <c r="K45" i="10"/>
  <c r="S60" i="9"/>
  <c r="J47" i="10"/>
  <c r="S10" i="10"/>
  <c r="R64" i="9"/>
  <c r="T64" i="9" s="1"/>
  <c r="K49" i="10"/>
  <c r="R78" i="10"/>
  <c r="K51" i="10"/>
  <c r="R14" i="10"/>
  <c r="R61" i="9"/>
  <c r="R63" i="9"/>
  <c r="S13" i="10"/>
  <c r="R13" i="10"/>
  <c r="Q9" i="10"/>
  <c r="Q17" i="10" s="1"/>
  <c r="Q38" i="10" s="1"/>
  <c r="K50" i="10"/>
  <c r="S62" i="9"/>
  <c r="T14" i="9"/>
  <c r="R75" i="10"/>
  <c r="I49" i="10"/>
  <c r="C46" i="10"/>
  <c r="P72" i="10"/>
  <c r="R77" i="10"/>
  <c r="I51" i="10"/>
  <c r="R62" i="9"/>
  <c r="T13" i="9"/>
  <c r="N17" i="10"/>
  <c r="N38" i="10" s="1"/>
  <c r="S63" i="9"/>
  <c r="R12" i="10"/>
  <c r="R65" i="9"/>
  <c r="R60" i="9"/>
  <c r="T60" i="9" s="1"/>
  <c r="R11" i="10"/>
  <c r="F44" i="10"/>
  <c r="F79" i="10"/>
  <c r="Q70" i="10"/>
  <c r="G44" i="10"/>
  <c r="K79" i="10"/>
  <c r="K107" i="10" s="1"/>
  <c r="K44" i="10"/>
  <c r="P78" i="10"/>
  <c r="C50" i="10"/>
  <c r="P76" i="10"/>
  <c r="H44" i="10"/>
  <c r="H79" i="10"/>
  <c r="H107" i="10" s="1"/>
  <c r="R71" i="10"/>
  <c r="I45" i="10"/>
  <c r="R73" i="10"/>
  <c r="I47" i="10"/>
  <c r="T18" i="9"/>
  <c r="S12" i="10"/>
  <c r="J67" i="9"/>
  <c r="J80" i="9" s="1"/>
  <c r="D44" i="10"/>
  <c r="F45" i="10"/>
  <c r="Q71" i="10"/>
  <c r="Q45" i="10" s="1"/>
  <c r="F47" i="10"/>
  <c r="J45" i="10"/>
  <c r="R15" i="10"/>
  <c r="J50" i="10"/>
  <c r="R10" i="10"/>
  <c r="T10" i="10" s="1"/>
  <c r="J17" i="10"/>
  <c r="J38" i="10" s="1"/>
  <c r="S11" i="10"/>
  <c r="S61" i="9"/>
  <c r="T61" i="9" s="1"/>
  <c r="G47" i="10"/>
  <c r="K47" i="10"/>
  <c r="S9" i="10"/>
  <c r="L17" i="10"/>
  <c r="L38" i="10" s="1"/>
  <c r="R20" i="9"/>
  <c r="R33" i="9" s="1"/>
  <c r="C51" i="10"/>
  <c r="P77" i="10"/>
  <c r="R70" i="10"/>
  <c r="I79" i="10"/>
  <c r="I107" i="10" s="1"/>
  <c r="I44" i="10"/>
  <c r="F50" i="10"/>
  <c r="Q76" i="10"/>
  <c r="Q50" i="10" s="1"/>
  <c r="T13" i="10"/>
  <c r="C45" i="10"/>
  <c r="C79" i="10"/>
  <c r="C107" i="10" s="1"/>
  <c r="R72" i="10"/>
  <c r="I46" i="10"/>
  <c r="R74" i="10"/>
  <c r="I48" i="10"/>
  <c r="T17" i="9"/>
  <c r="K67" i="9"/>
  <c r="K80" i="9" s="1"/>
  <c r="M17" i="10"/>
  <c r="M38" i="10" s="1"/>
  <c r="R66" i="9"/>
  <c r="L67" i="9"/>
  <c r="S59" i="9"/>
  <c r="S15" i="10"/>
  <c r="S66" i="9"/>
  <c r="F49" i="10"/>
  <c r="Q75" i="10"/>
  <c r="Q49" i="10" s="1"/>
  <c r="C49" i="10"/>
  <c r="P75" i="10"/>
  <c r="R76" i="10"/>
  <c r="I50" i="10"/>
  <c r="Q20" i="9"/>
  <c r="T12" i="9"/>
  <c r="J79" i="10"/>
  <c r="J107" i="10" s="1"/>
  <c r="J44" i="10"/>
  <c r="N67" i="9"/>
  <c r="N80" i="9" s="1"/>
  <c r="P70" i="10"/>
  <c r="D45" i="10"/>
  <c r="F46" i="10"/>
  <c r="Q72" i="10"/>
  <c r="Q46" i="10" s="1"/>
  <c r="F48" i="10"/>
  <c r="Q74" i="10"/>
  <c r="Q48" i="10" s="1"/>
  <c r="T16" i="9"/>
  <c r="K17" i="10"/>
  <c r="K38" i="10" s="1"/>
  <c r="M67" i="9"/>
  <c r="M80" i="9" s="1"/>
  <c r="S20" i="9"/>
  <c r="S33" i="9" s="1"/>
  <c r="S65" i="9"/>
  <c r="S16" i="10"/>
  <c r="R59" i="9"/>
  <c r="I67" i="9"/>
  <c r="C48" i="10"/>
  <c r="P74" i="10"/>
  <c r="F51" i="10"/>
  <c r="Q77" i="10"/>
  <c r="Q51" i="10" s="1"/>
  <c r="E45" i="10"/>
  <c r="K46" i="10"/>
  <c r="T15" i="9"/>
  <c r="J51" i="10"/>
  <c r="R16" i="10"/>
  <c r="S14" i="10"/>
  <c r="I17" i="10"/>
  <c r="I38" i="10" s="1"/>
  <c r="R9" i="10"/>
  <c r="T65" i="9" l="1"/>
  <c r="T14" i="10"/>
  <c r="R50" i="10"/>
  <c r="T59" i="9"/>
  <c r="T63" i="9"/>
  <c r="R49" i="10"/>
  <c r="T62" i="9"/>
  <c r="Q44" i="10"/>
  <c r="R48" i="10"/>
  <c r="Q73" i="10"/>
  <c r="Q47" i="10" s="1"/>
  <c r="R45" i="10"/>
  <c r="R46" i="10"/>
  <c r="T16" i="10"/>
  <c r="P71" i="10"/>
  <c r="B3" i="12" s="1"/>
  <c r="P44" i="10"/>
  <c r="R17" i="10"/>
  <c r="T9" i="10"/>
  <c r="C47" i="10"/>
  <c r="P73" i="10"/>
  <c r="P51" i="10"/>
  <c r="D79" i="10"/>
  <c r="F107" i="10"/>
  <c r="R79" i="10"/>
  <c r="R107" i="10" s="1"/>
  <c r="R44" i="10"/>
  <c r="P48" i="10"/>
  <c r="P50" i="10"/>
  <c r="T11" i="10"/>
  <c r="T66" i="9"/>
  <c r="S17" i="10"/>
  <c r="S38" i="10" s="1"/>
  <c r="T15" i="10"/>
  <c r="R51" i="10"/>
  <c r="P49" i="10"/>
  <c r="R47" i="10"/>
  <c r="T12" i="10"/>
  <c r="P46" i="10"/>
  <c r="R67" i="9"/>
  <c r="I80" i="9"/>
  <c r="S67" i="9"/>
  <c r="S80" i="9" s="1"/>
  <c r="L80" i="9"/>
  <c r="Q33" i="9"/>
  <c r="T33" i="9" s="1"/>
  <c r="T20" i="9"/>
  <c r="E79" i="10"/>
  <c r="E44" i="10"/>
  <c r="G79" i="10"/>
  <c r="G107" i="10" s="1"/>
  <c r="P45" i="10" l="1"/>
  <c r="B4" i="12"/>
  <c r="D4" i="12" s="1"/>
  <c r="D6" i="12" s="1"/>
  <c r="P47" i="10"/>
  <c r="T17" i="10"/>
  <c r="R38" i="10"/>
  <c r="T38" i="10" s="1"/>
  <c r="R80" i="9"/>
  <c r="T67" i="9"/>
  <c r="Q79" i="10"/>
  <c r="Q107" i="10" s="1"/>
  <c r="P79" i="10"/>
  <c r="D3" i="12"/>
  <c r="E107" i="10"/>
  <c r="D107" i="10"/>
  <c r="N50" i="10"/>
  <c r="M50" i="10"/>
  <c r="N49" i="10"/>
  <c r="M49" i="10"/>
  <c r="N48" i="10"/>
  <c r="M48" i="10"/>
  <c r="N47" i="10"/>
  <c r="M47" i="10"/>
  <c r="N51" i="10"/>
  <c r="M51" i="10"/>
  <c r="N46" i="10"/>
  <c r="M46" i="10"/>
  <c r="N45" i="10"/>
  <c r="M45" i="10"/>
  <c r="S78" i="10" l="1"/>
  <c r="T78" i="10" s="1"/>
  <c r="B6" i="12"/>
  <c r="S72" i="10"/>
  <c r="L46" i="10"/>
  <c r="S75" i="10"/>
  <c r="L49" i="10"/>
  <c r="P107" i="10"/>
  <c r="E15" i="7" s="1"/>
  <c r="F15" i="7" s="1"/>
  <c r="G15" i="7" s="1"/>
  <c r="S77" i="10"/>
  <c r="L51" i="10"/>
  <c r="S76" i="10"/>
  <c r="L50" i="10"/>
  <c r="T80" i="9"/>
  <c r="C19" i="7" s="1"/>
  <c r="E17" i="7"/>
  <c r="F17" i="7" s="1"/>
  <c r="G17" i="7" s="1"/>
  <c r="E16" i="7"/>
  <c r="F16" i="7" s="1"/>
  <c r="G16" i="7" s="1"/>
  <c r="S70" i="10"/>
  <c r="L79" i="10"/>
  <c r="L107" i="10" s="1"/>
  <c r="L44" i="10"/>
  <c r="S73" i="10"/>
  <c r="L47" i="10"/>
  <c r="M79" i="10"/>
  <c r="M107" i="10" s="1"/>
  <c r="M44" i="10"/>
  <c r="N79" i="10"/>
  <c r="N107" i="10" s="1"/>
  <c r="N44" i="10"/>
  <c r="S71" i="10"/>
  <c r="L45" i="10"/>
  <c r="S74" i="10"/>
  <c r="L48" i="10"/>
  <c r="S47" i="10" l="1"/>
  <c r="T73" i="10"/>
  <c r="T47" i="10" s="1"/>
  <c r="T76" i="10"/>
  <c r="T50" i="10" s="1"/>
  <c r="S50" i="10"/>
  <c r="S79" i="10"/>
  <c r="S44" i="10"/>
  <c r="T70" i="10"/>
  <c r="T44" i="10" s="1"/>
  <c r="S49" i="10"/>
  <c r="T75" i="10"/>
  <c r="T49" i="10" s="1"/>
  <c r="S48" i="10"/>
  <c r="T74" i="10"/>
  <c r="T48" i="10" s="1"/>
  <c r="S45" i="10"/>
  <c r="T71" i="10"/>
  <c r="T45" i="10" s="1"/>
  <c r="S51" i="10"/>
  <c r="T77" i="10"/>
  <c r="T51" i="10" s="1"/>
  <c r="S46" i="10"/>
  <c r="T72" i="10"/>
  <c r="T46" i="10" s="1"/>
  <c r="S107" i="10" l="1"/>
  <c r="T79" i="10"/>
  <c r="T107" i="10" l="1"/>
  <c r="E18" i="7" l="1"/>
  <c r="F18" i="7" s="1"/>
  <c r="G18" i="7" s="1"/>
  <c r="D19" i="7"/>
  <c r="E19" i="7" l="1"/>
  <c r="F19" i="7" s="1"/>
  <c r="G19" i="7" s="1"/>
  <c r="U51" i="10" l="1"/>
  <c r="U79" i="10"/>
  <c r="U107" i="10" s="1"/>
  <c r="V79" i="10"/>
  <c r="V107" i="10" s="1"/>
  <c r="U49" i="10"/>
  <c r="V47" i="10"/>
  <c r="U47" i="10"/>
  <c r="V44" i="10"/>
  <c r="V20" i="9"/>
  <c r="V33" i="9" s="1"/>
  <c r="U50" i="10"/>
  <c r="V51" i="10"/>
  <c r="U48" i="10"/>
  <c r="U20" i="9"/>
  <c r="U33" i="9" s="1"/>
  <c r="U17" i="10"/>
  <c r="U38" i="10" s="1"/>
  <c r="V45" i="10"/>
  <c r="V50" i="10"/>
  <c r="V49" i="10"/>
  <c r="U46" i="10"/>
  <c r="V48" i="10"/>
  <c r="U45" i="10"/>
  <c r="V46" i="10"/>
  <c r="U44" i="10" l="1"/>
  <c r="V67" i="9"/>
  <c r="V80" i="9" s="1"/>
  <c r="E21" i="7" s="1"/>
  <c r="F21" i="7" s="1"/>
  <c r="G21" i="7" s="1"/>
  <c r="U211" i="10"/>
  <c r="U213" i="10"/>
  <c r="U212" i="10"/>
  <c r="U208" i="10"/>
  <c r="U67" i="9"/>
  <c r="U80" i="9" s="1"/>
  <c r="V17" i="10"/>
  <c r="V38" i="10" s="1"/>
  <c r="E20" i="7" l="1"/>
  <c r="F20" i="7" l="1"/>
  <c r="G20" i="7" l="1"/>
  <c r="X18" i="9" l="1"/>
  <c r="X16" i="9"/>
  <c r="X13" i="9"/>
  <c r="X14" i="9"/>
  <c r="X15" i="9"/>
  <c r="X17" i="9"/>
  <c r="X19" i="9"/>
  <c r="X66" i="9" l="1"/>
  <c r="X16" i="10"/>
  <c r="X14" i="10"/>
  <c r="X64" i="9"/>
  <c r="X13" i="10"/>
  <c r="X63" i="9"/>
  <c r="X15" i="10"/>
  <c r="X65" i="9"/>
  <c r="X61" i="9"/>
  <c r="X11" i="10"/>
  <c r="X10" i="10"/>
  <c r="X60" i="9"/>
  <c r="X12" i="10"/>
  <c r="X62" i="9"/>
  <c r="X12" i="9" l="1"/>
  <c r="W67" i="9"/>
  <c r="W80" i="9" s="1"/>
  <c r="W20" i="9"/>
  <c r="W33" i="9" s="1"/>
  <c r="W17" i="10" l="1"/>
  <c r="W38" i="10" s="1"/>
  <c r="W44" i="10"/>
  <c r="C23" i="7"/>
  <c r="X20" i="9"/>
  <c r="X33" i="9" s="1"/>
  <c r="X9" i="10"/>
  <c r="X17" i="10" s="1"/>
  <c r="X38" i="10" s="1"/>
  <c r="X59" i="9"/>
  <c r="X67" i="9" s="1"/>
  <c r="X80" i="9" s="1"/>
  <c r="X78" i="10" l="1"/>
  <c r="W51" i="10" l="1"/>
  <c r="W46" i="10"/>
  <c r="W49" i="10" l="1"/>
  <c r="W50" i="10"/>
  <c r="W45" i="10" l="1"/>
  <c r="X72" i="10"/>
  <c r="X46" i="10" s="1"/>
  <c r="X77" i="10"/>
  <c r="X51" i="10" s="1"/>
  <c r="X75" i="10" l="1"/>
  <c r="X49" i="10" s="1"/>
  <c r="X76" i="10"/>
  <c r="X50" i="10" s="1"/>
  <c r="X71" i="10"/>
  <c r="X45" i="10" s="1"/>
  <c r="X70" i="10"/>
  <c r="X44" i="10" l="1"/>
  <c r="W48" i="10" l="1"/>
  <c r="W47" i="10" l="1"/>
  <c r="W79" i="10"/>
  <c r="W107" i="10" s="1"/>
  <c r="X74" i="10"/>
  <c r="X48" i="10" s="1"/>
  <c r="D23" i="7" l="1"/>
  <c r="E22" i="7"/>
  <c r="F22" i="7" l="1"/>
  <c r="E23" i="7"/>
  <c r="G22" i="7" l="1"/>
  <c r="F23" i="7"/>
  <c r="X73" i="10"/>
  <c r="X47" i="10" l="1"/>
  <c r="X79" i="10"/>
  <c r="X107" i="10" s="1"/>
  <c r="X115" i="10" l="1"/>
  <c r="X117"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DHS-OIS-NDS</author>
    <author>SCHINDLER Melissa</author>
  </authors>
  <commentList>
    <comment ref="B26" authorId="0" shapeId="0" xr:uid="{00000000-0006-0000-0200-000001000000}">
      <text>
        <r>
          <rPr>
            <b/>
            <sz val="8"/>
            <color indexed="81"/>
            <rFont val="Tahoma"/>
            <family val="2"/>
          </rPr>
          <t>DHS-OIS-NDS:</t>
        </r>
        <r>
          <rPr>
            <sz val="8"/>
            <color indexed="81"/>
            <rFont val="Tahoma"/>
            <family val="2"/>
          </rPr>
          <t xml:space="preserve">
</t>
        </r>
        <r>
          <rPr>
            <sz val="10"/>
            <color indexed="81"/>
            <rFont val="Tahoma"/>
            <family val="2"/>
          </rPr>
          <t>Through Oct  '07 Non-Medicaid was covered by Title XXI.  After that it was moved to Title XIX, but as a Non-Allowabel Expanson Pop.</t>
        </r>
      </text>
    </comment>
    <comment ref="T103" authorId="1" shapeId="0" xr:uid="{00000000-0006-0000-0200-000003000000}">
      <text>
        <r>
          <rPr>
            <b/>
            <sz val="9"/>
            <color indexed="81"/>
            <rFont val="Tahoma"/>
            <family val="2"/>
          </rPr>
          <t>SCHINDLER Melissa, Verified per previous back up documentation from Fritz</t>
        </r>
      </text>
    </comment>
    <comment ref="T104" authorId="1" shapeId="0" xr:uid="{00000000-0006-0000-0200-000004000000}">
      <text>
        <r>
          <rPr>
            <b/>
            <sz val="9"/>
            <color indexed="81"/>
            <rFont val="Tahoma"/>
            <family val="2"/>
          </rPr>
          <t>SCHINDLER Melissa:</t>
        </r>
        <r>
          <rPr>
            <sz val="9"/>
            <color indexed="81"/>
            <rFont val="Tahoma"/>
            <family val="2"/>
          </rPr>
          <t xml:space="preserve">
verified per Fritz his funding pages</t>
        </r>
      </text>
    </comment>
  </commentList>
</comments>
</file>

<file path=xl/sharedStrings.xml><?xml version="1.0" encoding="utf-8"?>
<sst xmlns="http://schemas.openxmlformats.org/spreadsheetml/2006/main" count="417" uniqueCount="116">
  <si>
    <t>Calendar Year</t>
  </si>
  <si>
    <t>Neutrality Ceiling</t>
  </si>
  <si>
    <t>Surplus/Deficit</t>
  </si>
  <si>
    <t xml:space="preserve"> </t>
  </si>
  <si>
    <t>MEMBER MONTHS</t>
  </si>
  <si>
    <t>Base Populations Member Months (1)</t>
  </si>
  <si>
    <t>AFDC</t>
  </si>
  <si>
    <t>PLM-W</t>
  </si>
  <si>
    <t>Old Age Assistance</t>
  </si>
  <si>
    <t>Aid to Blind/Disables</t>
  </si>
  <si>
    <t>Foster Care &amp; SAC</t>
  </si>
  <si>
    <t>Total Base</t>
  </si>
  <si>
    <t xml:space="preserve"> Expansion Member Months (2)</t>
  </si>
  <si>
    <t xml:space="preserve"> General Assistance</t>
  </si>
  <si>
    <t>Adults/Couples</t>
  </si>
  <si>
    <t>Total Expansion</t>
  </si>
  <si>
    <t>Base Population PMPM</t>
  </si>
  <si>
    <t>Expansion Population PMPM</t>
  </si>
  <si>
    <t>Base Population Expenditures</t>
  </si>
  <si>
    <t>Expansion Population Expenditures</t>
  </si>
  <si>
    <t>Total Base + Expansion Expenditures</t>
  </si>
  <si>
    <t>Actual</t>
  </si>
  <si>
    <t>Total Member Months</t>
  </si>
  <si>
    <t>With Requested Trends</t>
  </si>
  <si>
    <t>Parents</t>
  </si>
  <si>
    <t>Total Base + Expansion Allowable Expenditures</t>
  </si>
  <si>
    <t>Projection</t>
  </si>
  <si>
    <t>TOTAL EXPENDITURES (1)</t>
  </si>
  <si>
    <t>Using Actual and Projected Member Months</t>
  </si>
  <si>
    <t>(1) PMPMs and Base &amp; Expansion Expenditures include DSH, GME and ProShare.</t>
  </si>
  <si>
    <t>Oct 07-Sept 08</t>
  </si>
  <si>
    <t>Oct 09-Sept 10</t>
  </si>
  <si>
    <t>Waiver Extenstion</t>
  </si>
  <si>
    <t>Total Waiver Extension</t>
  </si>
  <si>
    <t>Actual/Projected Expenditures</t>
  </si>
  <si>
    <t>Out of Balance</t>
  </si>
  <si>
    <t>FHIAP - All Title XIX</t>
  </si>
  <si>
    <t>FHIAP - Existing</t>
  </si>
  <si>
    <t>FHIAP - Medicaid</t>
  </si>
  <si>
    <t>FHIAP - Non-Medicaid</t>
  </si>
  <si>
    <t>*  As of November 1st, 2007; General Assistance, Adults/Couples, FHIAP Non-Medicaid &amp; FHIAP Existing, do not count toward Allowable Expenditures.</t>
  </si>
  <si>
    <t>Base Populations PMPM</t>
  </si>
  <si>
    <t>Base Populations Expenditures</t>
  </si>
  <si>
    <t>Non-Allowable Expansion Population PMPM</t>
  </si>
  <si>
    <t xml:space="preserve"> General Assistance (3)</t>
  </si>
  <si>
    <t>(3) Included in allowable populations through October 2007</t>
  </si>
  <si>
    <t>Adults/Couples (3)</t>
  </si>
  <si>
    <t>FHIAP - Existing (3)</t>
  </si>
  <si>
    <t xml:space="preserve">TOTAL ALLOWABLE EXPENDITURES ( Member Months x PMPM) </t>
  </si>
  <si>
    <t>Total Non-Allowable Expansion</t>
  </si>
  <si>
    <t>PLM-C</t>
  </si>
  <si>
    <t>Aid to Blind/Disabled</t>
  </si>
  <si>
    <t>Eligiblity Groups</t>
  </si>
  <si>
    <t>Current</t>
  </si>
  <si>
    <t>Expansion</t>
  </si>
  <si>
    <t>SSI</t>
  </si>
  <si>
    <t>Non-Allowable Expansion Population Member Months</t>
  </si>
  <si>
    <t>Non-Allowable Expansion Population Expenditures</t>
  </si>
  <si>
    <t>1st Qtr
Totals</t>
  </si>
  <si>
    <t>2nd Qtr
Totals</t>
  </si>
  <si>
    <t>3rd Qtr
Totals</t>
  </si>
  <si>
    <t>4th Qtr
Totals</t>
  </si>
  <si>
    <t>New</t>
  </si>
  <si>
    <t>Exhibit 2</t>
  </si>
  <si>
    <t>CMS 64</t>
  </si>
  <si>
    <t>Differences</t>
  </si>
  <si>
    <t>Total</t>
  </si>
  <si>
    <t>Adjusting Entry to balance</t>
  </si>
  <si>
    <t>1st QTR</t>
  </si>
  <si>
    <t>Total Leverages</t>
  </si>
  <si>
    <t>BCCP</t>
  </si>
  <si>
    <t>GA</t>
  </si>
  <si>
    <t>DY 11 (SFY 13 Actual)</t>
  </si>
  <si>
    <t>New ACA Adults</t>
  </si>
  <si>
    <t>Hospital Transformation Performance</t>
  </si>
  <si>
    <t>Program</t>
  </si>
  <si>
    <t>Tribal Uncompensated Care Program</t>
  </si>
  <si>
    <t xml:space="preserve"> DSHP FFP (STC 55)</t>
  </si>
  <si>
    <t xml:space="preserve"> DSHP State Share</t>
  </si>
  <si>
    <t>DSHP Total Computable</t>
  </si>
  <si>
    <t>DY 12 (SFY 14 Actual)</t>
  </si>
  <si>
    <t>DY 13 (SFY 15 Actual)</t>
  </si>
  <si>
    <t>CMO (Children's Medicaid Program)</t>
  </si>
  <si>
    <t>DY 14 (SFY 16 Actual)</t>
  </si>
  <si>
    <t>AFDC (Parent &amp; Caretaker Relative)</t>
  </si>
  <si>
    <t>PWO (Pregnant Women)</t>
  </si>
  <si>
    <t>DY 18 (SFY 20 Projection)</t>
  </si>
  <si>
    <t>DY 19 (SFY 21 Projection)</t>
  </si>
  <si>
    <t>DY 20 (SFY 22 Projection)</t>
  </si>
  <si>
    <t>SFY 19</t>
  </si>
  <si>
    <t>DY 18</t>
  </si>
  <si>
    <t>DY 19</t>
  </si>
  <si>
    <t>SFY 21</t>
  </si>
  <si>
    <t>DY 20</t>
  </si>
  <si>
    <t>SFY 22</t>
  </si>
  <si>
    <t>Percentage Transitional Phasedown</t>
  </si>
  <si>
    <t>Variance</t>
  </si>
  <si>
    <t xml:space="preserve">As required of the Oregon Health Plan Medicaid Demonstration Special Terms &amp; Conditions (STC 82), Oregon certifies that budget neutrality demonstration expenditures for DY 11 (SFY 2013) through the third quarter of DY 15 (SFY 2017) reported above are consistent with the amounts reported by the state on the CMS-64 report. </t>
  </si>
  <si>
    <t>DY 15 (SFY 17 Actual)</t>
  </si>
  <si>
    <t>SFY 20</t>
  </si>
  <si>
    <t>From Waiver, Page 55, Section XIII 79ci and 79cii</t>
  </si>
  <si>
    <r>
      <rPr>
        <b/>
        <u/>
        <sz val="8.4"/>
        <color rgb="FF0066FF"/>
        <rFont val="Arial"/>
        <family val="2"/>
      </rPr>
      <t>ALLOWED</t>
    </r>
    <r>
      <rPr>
        <b/>
        <u/>
        <sz val="12"/>
        <rFont val="Arial"/>
        <family val="2"/>
      </rPr>
      <t xml:space="preserve"> PER MEMBER PER MONTH COSTS (PMPM)</t>
    </r>
  </si>
  <si>
    <r>
      <rPr>
        <b/>
        <u/>
        <sz val="8.4"/>
        <color rgb="FF0066FF"/>
        <rFont val="Arial"/>
        <family val="2"/>
      </rPr>
      <t>ACTUAL</t>
    </r>
    <r>
      <rPr>
        <b/>
        <u/>
        <sz val="12"/>
        <rFont val="Arial"/>
        <family val="2"/>
      </rPr>
      <t xml:space="preserve"> PER MEMBER PER MONTH COSTS (PMPM) (1)</t>
    </r>
  </si>
  <si>
    <t>DY 16 Q1 (SFY 18 Actual)</t>
  </si>
  <si>
    <t>DY 16 Q2 (SFY 18 Actual)</t>
  </si>
  <si>
    <t>DY 16 Q3 (SFY 18 Actual)</t>
  </si>
  <si>
    <t>DY 16 Q4 (SFY 18 Actual)</t>
  </si>
  <si>
    <t>DY 16 (SFY 18 Actual)</t>
  </si>
  <si>
    <t>DY  17</t>
  </si>
  <si>
    <t>DY 21</t>
  </si>
  <si>
    <t>SFY 23</t>
  </si>
  <si>
    <t>DY 17 Q1 (SFY 19 Actual)</t>
  </si>
  <si>
    <t>DY 17 Q2 (SFY 19 Actual)</t>
  </si>
  <si>
    <t>DY 17 Q3 (SFY 19 Actual)</t>
  </si>
  <si>
    <t>DY 17 Q4 (SFY 19 Actual)</t>
  </si>
  <si>
    <t>DY 17 (SFY 19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</si>
</sst>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_);_(&quot;$&quot;* \(#,##0.0\);_(&quot;$&quot;* &quot;-&quot;??_);_(@_)"/>
    <numFmt numFmtId="165" formatCode="_(&quot;$&quot;* #,##0_);_(&quot;$&quot;* \(#,##0\);_(&quot;$&quot;* &quot;-&quot;??_);_(@_)"/>
    <numFmt numFmtId="166" formatCode="_(* #,##0_);_(* \(#,##0\);_(* &quot;-&quot;??_);_(@_)"/>
    <numFmt numFmtId="167" formatCode="&quot;$&quot;* #,##0;[Red]&quot;$&quot;* \-\ #,##0;&quot;$&quot;* &quot;- 0 -&quot;;_(@_)"/>
    <numFmt numFmtId="168" formatCode="&quot;$&quot;* #,##0.00;[Red]&quot;$&quot;* \-\ #,##0.00;&quot;$&quot;* &quot;- 0 -&quot;;_(@_)"/>
    <numFmt numFmtId="169" formatCode="#,##0;[Red]\-#,##0"/>
    <numFmt numFmtId="170" formatCode="#,##0.00;[Red]\-#,##0.00"/>
    <numFmt numFmtId="171" formatCode="d\ mmmm\ yyyy"/>
    <numFmt numFmtId="172" formatCode="d\ mmm\ yyyy"/>
    <numFmt numFmtId="173" formatCode="&quot;$&quot;#,##0"/>
    <numFmt numFmtId="174" formatCode="mmm\ yyyy"/>
    <numFmt numFmtId="175" formatCode="&quot;$&quot;#,##0.0"/>
    <numFmt numFmtId="176" formatCode="General_)"/>
    <numFmt numFmtId="177" formatCode="mmm\ yy"/>
    <numFmt numFmtId="178" formatCode="0.0%"/>
    <numFmt numFmtId="179" formatCode="[$-409]mmm\-yy;@"/>
  </numFmts>
  <fonts count="73" x14ac:knownFonts="1">
    <font>
      <sz val="12"/>
      <name val="Arial"/>
    </font>
    <font>
      <sz val="12"/>
      <name val="Arial"/>
      <family val="2"/>
    </font>
    <font>
      <u/>
      <sz val="12"/>
      <name val="Arial"/>
      <family val="2"/>
    </font>
    <font>
      <b/>
      <sz val="12"/>
      <name val="Arial"/>
      <family val="2"/>
    </font>
    <font>
      <sz val="12"/>
      <name val="Arial"/>
      <family val="2"/>
    </font>
    <font>
      <sz val="10"/>
      <color indexed="17"/>
      <name val="Arial"/>
      <family val="2"/>
    </font>
    <font>
      <b/>
      <sz val="10"/>
      <color indexed="12"/>
      <name val="Arial"/>
      <family val="2"/>
    </font>
    <font>
      <sz val="10"/>
      <color indexed="12"/>
      <name val="Arial"/>
      <family val="2"/>
    </font>
    <font>
      <sz val="10"/>
      <color indexed="24"/>
      <name val="Arial"/>
      <family val="2"/>
    </font>
    <font>
      <sz val="10"/>
      <name val="Helv"/>
    </font>
    <font>
      <sz val="10"/>
      <name val="Arial"/>
      <family val="2"/>
    </font>
    <font>
      <sz val="12"/>
      <name val="Helv"/>
    </font>
    <font>
      <sz val="10"/>
      <name val="Arial"/>
      <family val="2"/>
    </font>
    <font>
      <b/>
      <i/>
      <sz val="12"/>
      <color indexed="12"/>
      <name val="Arial"/>
      <family val="2"/>
    </font>
    <font>
      <b/>
      <sz val="14"/>
      <name val="Arial"/>
      <family val="2"/>
    </font>
    <font>
      <b/>
      <sz val="10"/>
      <name val="Arial"/>
      <family val="2"/>
    </font>
    <font>
      <b/>
      <u/>
      <sz val="12"/>
      <name val="Arial"/>
      <family val="2"/>
    </font>
    <font>
      <b/>
      <u/>
      <sz val="10"/>
      <name val="Arial"/>
      <family val="2"/>
    </font>
    <font>
      <u/>
      <sz val="10"/>
      <name val="Arial"/>
      <family val="2"/>
    </font>
    <font>
      <sz val="11"/>
      <name val="Arial"/>
      <family val="2"/>
    </font>
    <font>
      <sz val="8"/>
      <name val="Arial"/>
      <family val="2"/>
    </font>
    <font>
      <b/>
      <sz val="8"/>
      <name val="Arial"/>
      <family val="2"/>
    </font>
    <font>
      <b/>
      <u/>
      <sz val="10"/>
      <name val="Times New Roman"/>
      <family val="1"/>
    </font>
    <font>
      <sz val="6"/>
      <name val="Arial"/>
      <family val="2"/>
    </font>
    <font>
      <b/>
      <sz val="14"/>
      <name val="Arial"/>
      <family val="2"/>
    </font>
    <font>
      <b/>
      <sz val="12"/>
      <name val="Times New Roman"/>
      <family val="1"/>
    </font>
    <font>
      <b/>
      <sz val="10"/>
      <name val="Times New Roman"/>
      <family val="1"/>
    </font>
    <font>
      <b/>
      <u/>
      <sz val="8"/>
      <name val="Arial"/>
      <family val="2"/>
    </font>
    <font>
      <sz val="10"/>
      <color indexed="13"/>
      <name val="Arial"/>
      <family val="2"/>
    </font>
    <font>
      <b/>
      <sz val="12"/>
      <color indexed="10"/>
      <name val="Arial"/>
      <family val="2"/>
    </font>
    <font>
      <sz val="12"/>
      <color indexed="10"/>
      <name val="Arial"/>
      <family val="2"/>
    </font>
    <font>
      <sz val="8"/>
      <color indexed="81"/>
      <name val="Tahoma"/>
      <family val="2"/>
    </font>
    <font>
      <b/>
      <sz val="8"/>
      <color indexed="81"/>
      <name val="Tahoma"/>
      <family val="2"/>
    </font>
    <font>
      <sz val="10"/>
      <color indexed="81"/>
      <name val="Tahoma"/>
      <family val="2"/>
    </font>
    <font>
      <b/>
      <sz val="12"/>
      <color indexed="48"/>
      <name val="Arial"/>
      <family val="2"/>
    </font>
    <font>
      <sz val="12"/>
      <color indexed="61"/>
      <name val="Arial"/>
      <family val="2"/>
    </font>
    <font>
      <sz val="10"/>
      <color indexed="14"/>
      <name val="Arial"/>
      <family val="2"/>
    </font>
    <font>
      <sz val="12"/>
      <name val="Arial"/>
      <family val="2"/>
    </font>
    <font>
      <sz val="12"/>
      <name val="Arial"/>
      <family val="2"/>
    </font>
    <font>
      <b/>
      <sz val="11"/>
      <name val="Arial"/>
      <family val="2"/>
    </font>
    <font>
      <u/>
      <sz val="11"/>
      <name val="Arial"/>
      <family val="2"/>
    </font>
    <font>
      <sz val="11"/>
      <color indexed="61"/>
      <name val="Arial"/>
      <family val="2"/>
    </font>
    <font>
      <sz val="9"/>
      <color indexed="81"/>
      <name val="Tahoma"/>
      <family val="2"/>
    </font>
    <font>
      <b/>
      <sz val="9"/>
      <color indexed="81"/>
      <name val="Tahoma"/>
      <family val="2"/>
    </font>
    <font>
      <sz val="12"/>
      <name val="Arial"/>
      <family val="2"/>
    </font>
    <font>
      <sz val="11"/>
      <name val="Calibri"/>
      <family val="2"/>
    </font>
    <font>
      <sz val="10"/>
      <color rgb="FF0066FF"/>
      <name val="Arial"/>
      <family val="2"/>
    </font>
    <font>
      <b/>
      <sz val="10"/>
      <color rgb="FF0066FF"/>
      <name val="Arial"/>
      <family val="2"/>
    </font>
    <font>
      <b/>
      <sz val="12"/>
      <color rgb="FF0066FF"/>
      <name val="Arial"/>
      <family val="2"/>
    </font>
    <font>
      <u/>
      <sz val="10"/>
      <color rgb="FF0066FF"/>
      <name val="Arial"/>
      <family val="2"/>
    </font>
    <font>
      <sz val="12"/>
      <color rgb="FF0066FF"/>
      <name val="Arial"/>
      <family val="2"/>
    </font>
    <font>
      <sz val="11"/>
      <color theme="0" tint="-0.499984740745262"/>
      <name val="Arial"/>
      <family val="2"/>
    </font>
    <font>
      <sz val="12"/>
      <color rgb="FF0000FF"/>
      <name val="Arial"/>
      <family val="2"/>
    </font>
    <font>
      <b/>
      <sz val="12"/>
      <color rgb="FF0000FF"/>
      <name val="Arial"/>
      <family val="2"/>
    </font>
    <font>
      <b/>
      <u/>
      <sz val="12"/>
      <color rgb="FF0000FF"/>
      <name val="Arial"/>
      <family val="2"/>
    </font>
    <font>
      <u/>
      <sz val="12"/>
      <color rgb="FF0000FF"/>
      <name val="Arial"/>
      <family val="2"/>
    </font>
    <font>
      <sz val="10"/>
      <color rgb="FF0000FF"/>
      <name val="Arial"/>
      <family val="2"/>
    </font>
    <font>
      <sz val="11"/>
      <color rgb="FFFF00FF"/>
      <name val="Arial"/>
      <family val="2"/>
    </font>
    <font>
      <sz val="10"/>
      <color rgb="FFFF00FF"/>
      <name val="Arial"/>
      <family val="2"/>
    </font>
    <font>
      <sz val="11"/>
      <color theme="0" tint="-0.34998626667073579"/>
      <name val="Arial"/>
      <family val="2"/>
    </font>
    <font>
      <b/>
      <sz val="10"/>
      <color rgb="FF0000FF"/>
      <name val="Arial"/>
      <family val="2"/>
    </font>
    <font>
      <b/>
      <u/>
      <sz val="8"/>
      <color rgb="FF0000FF"/>
      <name val="Arial"/>
      <family val="2"/>
    </font>
    <font>
      <b/>
      <u/>
      <sz val="10"/>
      <color rgb="FF0000FF"/>
      <name val="Arial"/>
      <family val="2"/>
    </font>
    <font>
      <u/>
      <sz val="10"/>
      <color rgb="FF0000FF"/>
      <name val="Arial"/>
      <family val="2"/>
    </font>
    <font>
      <b/>
      <u/>
      <sz val="8.4"/>
      <color rgb="FF0066FF"/>
      <name val="Arial"/>
      <family val="2"/>
    </font>
    <font>
      <sz val="10"/>
      <color rgb="FF3333FF"/>
      <name val="Arial"/>
      <family val="2"/>
    </font>
    <font>
      <b/>
      <sz val="10"/>
      <color rgb="FF3333FF"/>
      <name val="Arial"/>
      <family val="2"/>
    </font>
    <font>
      <b/>
      <sz val="12"/>
      <color rgb="FF3333FF"/>
      <name val="Arial"/>
      <family val="2"/>
    </font>
    <font>
      <b/>
      <u/>
      <sz val="8"/>
      <color rgb="FF3333FF"/>
      <name val="Arial"/>
      <family val="2"/>
    </font>
    <font>
      <b/>
      <u/>
      <sz val="10"/>
      <color rgb="FF3333FF"/>
      <name val="Arial"/>
      <family val="2"/>
    </font>
    <font>
      <u/>
      <sz val="10"/>
      <color rgb="FF3333FF"/>
      <name val="Arial"/>
      <family val="2"/>
    </font>
    <font>
      <sz val="12"/>
      <color rgb="FF3333FF"/>
      <name val="Arial"/>
      <family val="2"/>
    </font>
    <font>
      <i/>
      <sz val="11"/>
      <name val="Arial"/>
      <family val="2"/>
    </font>
  </fonts>
  <fills count="8">
    <fill>
      <patternFill patternType="none"/>
    </fill>
    <fill>
      <patternFill patternType="gray125"/>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s>
  <borders count="61">
    <border>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style="thin">
        <color indexed="64"/>
      </bottom>
      <diagonal/>
    </border>
    <border>
      <left style="thin">
        <color indexed="12"/>
      </left>
      <right style="thin">
        <color indexed="12"/>
      </right>
      <top style="thin">
        <color indexed="12"/>
      </top>
      <bottom style="thin">
        <color indexed="12"/>
      </bottom>
      <diagonal/>
    </border>
    <border>
      <left/>
      <right/>
      <top style="thin">
        <color indexed="18"/>
      </top>
      <bottom style="double">
        <color indexed="18"/>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medium">
        <color indexed="64"/>
      </top>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top style="double">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51">
    <xf numFmtId="0" fontId="0" fillId="0" borderId="0"/>
    <xf numFmtId="3" fontId="5" fillId="0" borderId="0"/>
    <xf numFmtId="167" fontId="5" fillId="2" borderId="0"/>
    <xf numFmtId="0" fontId="6" fillId="3" borderId="0">
      <alignment horizontal="centerContinuous" vertical="top"/>
    </xf>
    <xf numFmtId="176" fontId="20" fillId="0" borderId="0">
      <alignment horizontal="center"/>
    </xf>
    <xf numFmtId="0" fontId="6" fillId="0" borderId="1">
      <alignment horizontal="center" vertical="top" wrapText="1"/>
    </xf>
    <xf numFmtId="176" fontId="21" fillId="0" borderId="2">
      <alignment horizontal="center" vertical="center" wrapText="1"/>
    </xf>
    <xf numFmtId="43" fontId="1" fillId="0" borderId="0" applyFont="0" applyFill="0" applyBorder="0" applyAlignment="0" applyProtection="0"/>
    <xf numFmtId="43" fontId="37"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3" fontId="8" fillId="0" borderId="0" applyFont="0" applyFill="0" applyBorder="0" applyAlignment="0" applyProtection="0"/>
    <xf numFmtId="0" fontId="9" fillId="0" borderId="0"/>
    <xf numFmtId="0" fontId="9" fillId="0" borderId="0"/>
    <xf numFmtId="0" fontId="9" fillId="0" borderId="0"/>
    <xf numFmtId="0" fontId="9" fillId="0" borderId="0"/>
    <xf numFmtId="44" fontId="1" fillId="0" borderId="0" applyFont="0" applyFill="0" applyBorder="0" applyAlignment="0" applyProtection="0"/>
    <xf numFmtId="44" fontId="37" fillId="0" borderId="0" applyFont="0" applyFill="0" applyBorder="0" applyAlignment="0" applyProtection="0"/>
    <xf numFmtId="44" fontId="4" fillId="0" borderId="0" applyFont="0" applyFill="0" applyBorder="0" applyAlignment="0" applyProtection="0"/>
    <xf numFmtId="44" fontId="38" fillId="0" borderId="0" applyFont="0" applyFill="0" applyBorder="0" applyAlignment="0" applyProtection="0"/>
    <xf numFmtId="174" fontId="6" fillId="0" borderId="3">
      <alignment horizontal="center"/>
    </xf>
    <xf numFmtId="167" fontId="7" fillId="0" borderId="0" applyFill="0" applyBorder="0" applyAlignment="0" applyProtection="0"/>
    <xf numFmtId="168" fontId="7" fillId="0" borderId="0" applyFont="0" applyFill="0" applyBorder="0" applyAlignment="0" applyProtection="0"/>
    <xf numFmtId="0" fontId="7" fillId="0" borderId="4" applyNumberFormat="0" applyFont="0" applyFill="0" applyAlignment="0" applyProtection="0"/>
    <xf numFmtId="176" fontId="22" fillId="0" borderId="0">
      <alignment horizontal="right"/>
    </xf>
    <xf numFmtId="176" fontId="23" fillId="0" borderId="0" applyAlignment="0">
      <alignment horizontal="center" wrapText="1"/>
    </xf>
    <xf numFmtId="171" fontId="10" fillId="0" borderId="0" applyFont="0" applyFill="0" applyBorder="0" applyAlignment="0" applyProtection="0"/>
    <xf numFmtId="176" fontId="24" fillId="0" borderId="0">
      <alignment vertical="center"/>
    </xf>
    <xf numFmtId="176" fontId="14" fillId="0" borderId="0">
      <alignment vertical="center"/>
    </xf>
    <xf numFmtId="177" fontId="7" fillId="0" borderId="0" applyFont="0" applyFill="0" applyBorder="0" applyAlignment="0" applyProtection="0"/>
    <xf numFmtId="0" fontId="11" fillId="0" borderId="0"/>
    <xf numFmtId="0" fontId="44" fillId="0" borderId="0"/>
    <xf numFmtId="0" fontId="4" fillId="0" borderId="0"/>
    <xf numFmtId="0" fontId="10" fillId="0" borderId="0"/>
    <xf numFmtId="0" fontId="10" fillId="0" borderId="0"/>
    <xf numFmtId="169" fontId="7" fillId="0" borderId="0" applyFont="0" applyFill="0" applyBorder="0" applyAlignment="0" applyProtection="0"/>
    <xf numFmtId="170" fontId="7" fillId="0" borderId="0"/>
    <xf numFmtId="0" fontId="13" fillId="4" borderId="0"/>
    <xf numFmtId="0" fontId="9" fillId="0" borderId="0"/>
    <xf numFmtId="9" fontId="1" fillId="0" borderId="0" applyFont="0" applyFill="0" applyBorder="0" applyAlignment="0" applyProtection="0"/>
    <xf numFmtId="9" fontId="37" fillId="0" borderId="0" applyFont="0" applyFill="0" applyBorder="0" applyAlignment="0" applyProtection="0"/>
    <xf numFmtId="9" fontId="4" fillId="0" borderId="0" applyFont="0" applyFill="0" applyBorder="0" applyAlignment="0" applyProtection="0"/>
    <xf numFmtId="9" fontId="38" fillId="0" borderId="0" applyFont="0" applyFill="0" applyBorder="0" applyAlignment="0" applyProtection="0"/>
    <xf numFmtId="176" fontId="23" fillId="0" borderId="0" applyAlignment="0"/>
    <xf numFmtId="14" fontId="7" fillId="0" borderId="0"/>
    <xf numFmtId="172" fontId="10" fillId="0" borderId="0" applyFont="0" applyFill="0" applyBorder="0" applyAlignment="0" applyProtection="0"/>
    <xf numFmtId="14" fontId="7" fillId="0" borderId="0" applyFont="0" applyFill="0" applyBorder="0" applyAlignment="0" applyProtection="0"/>
    <xf numFmtId="176" fontId="25" fillId="0" borderId="0">
      <alignment vertical="center"/>
    </xf>
    <xf numFmtId="176" fontId="26" fillId="0" borderId="0">
      <alignment vertical="center"/>
    </xf>
    <xf numFmtId="176" fontId="25" fillId="0" borderId="0">
      <alignment horizontal="left" vertical="center"/>
    </xf>
    <xf numFmtId="176" fontId="26" fillId="0" borderId="0">
      <alignment horizontal="left"/>
    </xf>
  </cellStyleXfs>
  <cellXfs count="641">
    <xf numFmtId="0" fontId="0" fillId="0" borderId="0" xfId="0"/>
    <xf numFmtId="0" fontId="12" fillId="0" borderId="0" xfId="34" applyFont="1" applyFill="1" applyBorder="1"/>
    <xf numFmtId="0" fontId="3" fillId="0" borderId="0" xfId="33" applyFont="1" applyFill="1" applyBorder="1"/>
    <xf numFmtId="0" fontId="17" fillId="0" borderId="0" xfId="34" applyFont="1" applyFill="1" applyBorder="1" applyAlignment="1">
      <alignment horizontal="center"/>
    </xf>
    <xf numFmtId="0" fontId="4" fillId="0" borderId="0" xfId="33" applyFont="1" applyFill="1" applyBorder="1"/>
    <xf numFmtId="0" fontId="2" fillId="0" borderId="0" xfId="34" applyFont="1" applyFill="1" applyBorder="1"/>
    <xf numFmtId="0" fontId="4" fillId="0" borderId="0" xfId="34" applyFont="1" applyFill="1" applyBorder="1"/>
    <xf numFmtId="0" fontId="14" fillId="0" borderId="0" xfId="34" applyFont="1" applyFill="1" applyBorder="1" applyAlignment="1">
      <alignment vertical="top"/>
    </xf>
    <xf numFmtId="0" fontId="3" fillId="0" borderId="0" xfId="34" applyFont="1" applyFill="1" applyBorder="1"/>
    <xf numFmtId="0" fontId="15" fillId="0" borderId="0" xfId="34" applyFont="1" applyFill="1" applyBorder="1"/>
    <xf numFmtId="0" fontId="3" fillId="0" borderId="0" xfId="34" applyFont="1" applyFill="1" applyBorder="1" applyAlignment="1">
      <alignment horizontal="center"/>
    </xf>
    <xf numFmtId="0" fontId="15" fillId="0" borderId="0" xfId="34" applyFont="1" applyFill="1" applyBorder="1" applyAlignment="1">
      <alignment horizontal="center"/>
    </xf>
    <xf numFmtId="0" fontId="17" fillId="0" borderId="0" xfId="34" applyFont="1" applyFill="1" applyBorder="1" applyAlignment="1">
      <alignment horizontal="right"/>
    </xf>
    <xf numFmtId="0" fontId="18" fillId="0" borderId="0" xfId="34" applyFont="1" applyFill="1" applyBorder="1"/>
    <xf numFmtId="0" fontId="3" fillId="0" borderId="0" xfId="33" applyFont="1" applyFill="1" applyBorder="1" applyAlignment="1">
      <alignment horizontal="center"/>
    </xf>
    <xf numFmtId="9" fontId="4" fillId="0" borderId="0" xfId="39" applyFont="1" applyFill="1" applyBorder="1"/>
    <xf numFmtId="44" fontId="12" fillId="0" borderId="0" xfId="34" applyNumberFormat="1" applyFont="1" applyFill="1" applyBorder="1"/>
    <xf numFmtId="3" fontId="4" fillId="0" borderId="0" xfId="7" applyNumberFormat="1" applyFont="1" applyFill="1" applyBorder="1"/>
    <xf numFmtId="5" fontId="12" fillId="0" borderId="0" xfId="34" applyNumberFormat="1" applyFont="1" applyFill="1" applyBorder="1"/>
    <xf numFmtId="0" fontId="4" fillId="6" borderId="0" xfId="34" applyFont="1" applyFill="1" applyBorder="1"/>
    <xf numFmtId="173" fontId="29" fillId="6" borderId="0" xfId="33" applyNumberFormat="1" applyFont="1" applyFill="1" applyBorder="1"/>
    <xf numFmtId="173" fontId="4" fillId="0" borderId="7" xfId="33" applyNumberFormat="1" applyFont="1" applyFill="1" applyBorder="1"/>
    <xf numFmtId="0" fontId="16" fillId="0" borderId="8" xfId="33" applyFont="1" applyFill="1" applyBorder="1" applyAlignment="1">
      <alignment wrapText="1"/>
    </xf>
    <xf numFmtId="0" fontId="27" fillId="0" borderId="10" xfId="34" applyFont="1" applyFill="1" applyBorder="1" applyAlignment="1">
      <alignment horizontal="center"/>
    </xf>
    <xf numFmtId="0" fontId="17" fillId="0" borderId="10" xfId="34" applyFont="1" applyFill="1" applyBorder="1" applyAlignment="1">
      <alignment horizontal="right"/>
    </xf>
    <xf numFmtId="0" fontId="18" fillId="0" borderId="9" xfId="34" applyFont="1" applyFill="1" applyBorder="1"/>
    <xf numFmtId="0" fontId="18" fillId="0" borderId="10" xfId="34" applyFont="1" applyFill="1" applyBorder="1"/>
    <xf numFmtId="0" fontId="12" fillId="0" borderId="10" xfId="34" applyFont="1" applyFill="1" applyBorder="1"/>
    <xf numFmtId="178" fontId="4" fillId="0" borderId="10" xfId="39" applyNumberFormat="1" applyFont="1" applyFill="1" applyBorder="1" applyAlignment="1">
      <alignment horizontal="center"/>
    </xf>
    <xf numFmtId="178" fontId="4" fillId="0" borderId="10" xfId="39" applyNumberFormat="1" applyFont="1" applyFill="1" applyBorder="1"/>
    <xf numFmtId="175" fontId="12" fillId="0" borderId="10" xfId="16" applyNumberFormat="1" applyFont="1" applyFill="1" applyBorder="1"/>
    <xf numFmtId="0" fontId="18" fillId="0" borderId="13" xfId="34" applyFont="1" applyFill="1" applyBorder="1"/>
    <xf numFmtId="0" fontId="12" fillId="0" borderId="13" xfId="34" applyFont="1" applyFill="1" applyBorder="1"/>
    <xf numFmtId="178" fontId="4" fillId="0" borderId="13" xfId="39" applyNumberFormat="1" applyFont="1" applyFill="1" applyBorder="1" applyAlignment="1">
      <alignment horizontal="center"/>
    </xf>
    <xf numFmtId="178" fontId="4" fillId="0" borderId="13" xfId="39" applyNumberFormat="1" applyFont="1" applyFill="1" applyBorder="1"/>
    <xf numFmtId="175" fontId="12" fillId="0" borderId="13" xfId="16" applyNumberFormat="1" applyFont="1" applyFill="1" applyBorder="1"/>
    <xf numFmtId="178" fontId="4" fillId="0" borderId="14" xfId="39" applyNumberFormat="1" applyFont="1" applyFill="1" applyBorder="1"/>
    <xf numFmtId="0" fontId="3" fillId="0" borderId="0" xfId="33" applyFont="1" applyFill="1" applyBorder="1" applyAlignment="1">
      <alignment wrapText="1"/>
    </xf>
    <xf numFmtId="0" fontId="16" fillId="0" borderId="16" xfId="34" applyFont="1" applyFill="1" applyBorder="1" applyAlignment="1">
      <alignment horizontal="left" wrapText="1"/>
    </xf>
    <xf numFmtId="0" fontId="3" fillId="0" borderId="8" xfId="34" applyFont="1" applyFill="1" applyBorder="1" applyAlignment="1">
      <alignment horizontal="center" wrapText="1"/>
    </xf>
    <xf numFmtId="0" fontId="4" fillId="0" borderId="8" xfId="33" applyFont="1" applyFill="1" applyBorder="1" applyAlignment="1">
      <alignment horizontal="left" wrapText="1"/>
    </xf>
    <xf numFmtId="0" fontId="4" fillId="0" borderId="8" xfId="33" applyFont="1" applyFill="1" applyBorder="1" applyAlignment="1">
      <alignment wrapText="1"/>
    </xf>
    <xf numFmtId="0" fontId="16" fillId="0" borderId="8" xfId="33" applyFont="1" applyFill="1" applyBorder="1" applyAlignment="1">
      <alignment vertical="top" wrapText="1"/>
    </xf>
    <xf numFmtId="164" fontId="4" fillId="0" borderId="8" xfId="16" applyNumberFormat="1" applyFont="1" applyFill="1" applyBorder="1" applyAlignment="1">
      <alignment wrapText="1"/>
    </xf>
    <xf numFmtId="0" fontId="4" fillId="0" borderId="6" xfId="34" applyFont="1" applyFill="1" applyBorder="1" applyAlignment="1">
      <alignment horizontal="left" wrapText="1"/>
    </xf>
    <xf numFmtId="0" fontId="4" fillId="0" borderId="8" xfId="34" applyFont="1" applyFill="1" applyBorder="1" applyAlignment="1">
      <alignment horizontal="left" wrapText="1"/>
    </xf>
    <xf numFmtId="0" fontId="4" fillId="0" borderId="0" xfId="33" applyFont="1" applyFill="1" applyBorder="1" applyAlignment="1">
      <alignment wrapText="1"/>
    </xf>
    <xf numFmtId="0" fontId="29" fillId="0" borderId="0" xfId="33" applyFont="1" applyFill="1" applyBorder="1" applyAlignment="1">
      <alignment wrapText="1"/>
    </xf>
    <xf numFmtId="0" fontId="4" fillId="0" borderId="7" xfId="34" applyFont="1" applyFill="1" applyBorder="1"/>
    <xf numFmtId="42" fontId="4" fillId="0" borderId="0" xfId="33" applyNumberFormat="1" applyFont="1" applyFill="1" applyBorder="1"/>
    <xf numFmtId="0" fontId="3" fillId="0" borderId="8" xfId="34" applyFont="1" applyFill="1" applyBorder="1" applyAlignment="1">
      <alignment horizontal="center"/>
    </xf>
    <xf numFmtId="0" fontId="12" fillId="0" borderId="14" xfId="34" applyFont="1" applyFill="1" applyBorder="1"/>
    <xf numFmtId="178" fontId="4" fillId="0" borderId="14" xfId="39" applyNumberFormat="1" applyFont="1" applyFill="1" applyBorder="1" applyAlignment="1">
      <alignment horizontal="center"/>
    </xf>
    <xf numFmtId="175" fontId="12" fillId="0" borderId="14" xfId="16" applyNumberFormat="1" applyFont="1" applyFill="1" applyBorder="1"/>
    <xf numFmtId="0" fontId="29" fillId="0" borderId="0" xfId="34" applyFont="1" applyFill="1" applyBorder="1" applyAlignment="1">
      <alignment horizontal="centerContinuous"/>
    </xf>
    <xf numFmtId="42" fontId="4" fillId="0" borderId="0" xfId="34" applyNumberFormat="1" applyFont="1" applyFill="1" applyBorder="1"/>
    <xf numFmtId="42" fontId="0" fillId="0" borderId="0" xfId="0" applyNumberFormat="1"/>
    <xf numFmtId="41" fontId="4" fillId="0" borderId="10" xfId="34" applyNumberFormat="1" applyFont="1" applyFill="1" applyBorder="1"/>
    <xf numFmtId="41" fontId="12" fillId="0" borderId="0" xfId="34" applyNumberFormat="1" applyFont="1" applyFill="1" applyBorder="1"/>
    <xf numFmtId="41" fontId="4" fillId="0" borderId="10" xfId="7" applyNumberFormat="1" applyFont="1" applyFill="1" applyBorder="1" applyAlignment="1"/>
    <xf numFmtId="41" fontId="4" fillId="0" borderId="17" xfId="34" applyNumberFormat="1" applyFont="1" applyFill="1" applyBorder="1"/>
    <xf numFmtId="41" fontId="4" fillId="0" borderId="19" xfId="7" applyNumberFormat="1" applyFont="1" applyFill="1" applyBorder="1" applyAlignment="1"/>
    <xf numFmtId="41" fontId="4" fillId="0" borderId="19" xfId="34" applyNumberFormat="1" applyFont="1" applyFill="1" applyBorder="1"/>
    <xf numFmtId="41" fontId="3" fillId="0" borderId="2" xfId="7" applyNumberFormat="1" applyFont="1" applyFill="1" applyBorder="1" applyAlignment="1"/>
    <xf numFmtId="41" fontId="15" fillId="0" borderId="0" xfId="34" applyNumberFormat="1" applyFont="1" applyFill="1" applyBorder="1"/>
    <xf numFmtId="41" fontId="28" fillId="0" borderId="0" xfId="34" applyNumberFormat="1" applyFont="1" applyFill="1" applyBorder="1"/>
    <xf numFmtId="44" fontId="4" fillId="0" borderId="10" xfId="16" applyNumberFormat="1" applyFont="1" applyFill="1" applyBorder="1"/>
    <xf numFmtId="44" fontId="4" fillId="0" borderId="13" xfId="16" applyNumberFormat="1" applyFont="1" applyFill="1" applyBorder="1"/>
    <xf numFmtId="44" fontId="4" fillId="0" borderId="14" xfId="16" applyNumberFormat="1" applyFont="1" applyFill="1" applyBorder="1"/>
    <xf numFmtId="44" fontId="4" fillId="0" borderId="22" xfId="16" applyNumberFormat="1" applyFont="1" applyFill="1" applyBorder="1" applyAlignment="1"/>
    <xf numFmtId="44" fontId="4" fillId="0" borderId="23" xfId="16" applyNumberFormat="1" applyFont="1" applyFill="1" applyBorder="1" applyAlignment="1"/>
    <xf numFmtId="44" fontId="4" fillId="0" borderId="10" xfId="16" applyNumberFormat="1" applyFont="1" applyFill="1" applyBorder="1" applyAlignment="1"/>
    <xf numFmtId="44" fontId="4" fillId="0" borderId="13" xfId="16" applyNumberFormat="1" applyFont="1" applyFill="1" applyBorder="1" applyAlignment="1"/>
    <xf numFmtId="44" fontId="4" fillId="0" borderId="14" xfId="16" applyNumberFormat="1" applyFont="1" applyFill="1" applyBorder="1" applyAlignment="1"/>
    <xf numFmtId="44" fontId="12" fillId="0" borderId="10" xfId="34" applyNumberFormat="1" applyFont="1" applyFill="1" applyBorder="1"/>
    <xf numFmtId="44" fontId="12" fillId="0" borderId="13" xfId="34" applyNumberFormat="1" applyFont="1" applyFill="1" applyBorder="1"/>
    <xf numFmtId="44" fontId="12" fillId="0" borderId="14" xfId="34" applyNumberFormat="1" applyFont="1" applyFill="1" applyBorder="1"/>
    <xf numFmtId="42" fontId="4" fillId="0" borderId="10" xfId="16" applyNumberFormat="1" applyFont="1" applyFill="1" applyBorder="1" applyAlignment="1"/>
    <xf numFmtId="42" fontId="4" fillId="0" borderId="13" xfId="16" applyNumberFormat="1" applyFont="1" applyFill="1" applyBorder="1" applyAlignment="1"/>
    <xf numFmtId="42" fontId="12" fillId="0" borderId="0" xfId="34" applyNumberFormat="1" applyFont="1" applyFill="1" applyBorder="1"/>
    <xf numFmtId="42" fontId="4" fillId="0" borderId="0" xfId="7" applyNumberFormat="1" applyFont="1" applyFill="1" applyBorder="1"/>
    <xf numFmtId="42" fontId="4" fillId="0" borderId="21" xfId="7" applyNumberFormat="1" applyFont="1" applyFill="1" applyBorder="1"/>
    <xf numFmtId="42" fontId="4" fillId="0" borderId="19" xfId="7" applyNumberFormat="1" applyFont="1" applyFill="1" applyBorder="1"/>
    <xf numFmtId="42" fontId="4" fillId="0" borderId="6" xfId="7" applyNumberFormat="1" applyFont="1" applyFill="1" applyBorder="1"/>
    <xf numFmtId="42" fontId="4" fillId="0" borderId="10" xfId="7" applyNumberFormat="1" applyFont="1" applyFill="1" applyBorder="1"/>
    <xf numFmtId="42" fontId="4" fillId="0" borderId="13" xfId="7" applyNumberFormat="1" applyFont="1" applyFill="1" applyBorder="1"/>
    <xf numFmtId="42" fontId="4" fillId="0" borderId="14" xfId="7" applyNumberFormat="1" applyFont="1" applyFill="1" applyBorder="1"/>
    <xf numFmtId="42" fontId="4" fillId="0" borderId="6" xfId="34" applyNumberFormat="1" applyFont="1" applyFill="1" applyBorder="1"/>
    <xf numFmtId="42" fontId="4" fillId="0" borderId="10" xfId="34" applyNumberFormat="1" applyFont="1" applyFill="1" applyBorder="1"/>
    <xf numFmtId="42" fontId="4" fillId="0" borderId="13" xfId="34" applyNumberFormat="1" applyFont="1" applyFill="1" applyBorder="1"/>
    <xf numFmtId="42" fontId="4" fillId="0" borderId="14" xfId="34" applyNumberFormat="1" applyFont="1" applyFill="1" applyBorder="1"/>
    <xf numFmtId="42" fontId="3" fillId="0" borderId="25" xfId="7" applyNumberFormat="1" applyFont="1" applyFill="1" applyBorder="1"/>
    <xf numFmtId="42" fontId="3" fillId="0" borderId="26" xfId="7" applyNumberFormat="1" applyFont="1" applyFill="1" applyBorder="1"/>
    <xf numFmtId="42" fontId="3" fillId="0" borderId="0" xfId="7" applyNumberFormat="1" applyFont="1" applyFill="1" applyBorder="1"/>
    <xf numFmtId="42" fontId="15" fillId="0" borderId="0" xfId="34" applyNumberFormat="1" applyFont="1" applyFill="1" applyBorder="1"/>
    <xf numFmtId="41" fontId="4" fillId="0" borderId="8" xfId="33" applyNumberFormat="1" applyFont="1" applyFill="1" applyBorder="1" applyAlignment="1">
      <alignment horizontal="left" wrapText="1"/>
    </xf>
    <xf numFmtId="41" fontId="4" fillId="0" borderId="0" xfId="33" applyNumberFormat="1" applyFont="1" applyFill="1" applyBorder="1"/>
    <xf numFmtId="41" fontId="4" fillId="0" borderId="8" xfId="33" applyNumberFormat="1" applyFont="1" applyFill="1" applyBorder="1" applyAlignment="1">
      <alignment wrapText="1"/>
    </xf>
    <xf numFmtId="41" fontId="16" fillId="0" borderId="8" xfId="33" applyNumberFormat="1" applyFont="1" applyFill="1" applyBorder="1" applyAlignment="1">
      <alignment vertical="top" wrapText="1"/>
    </xf>
    <xf numFmtId="41" fontId="4" fillId="0" borderId="8" xfId="16" applyNumberFormat="1" applyFont="1" applyFill="1" applyBorder="1" applyAlignment="1">
      <alignment wrapText="1"/>
    </xf>
    <xf numFmtId="41" fontId="16" fillId="0" borderId="8" xfId="33" applyNumberFormat="1" applyFont="1" applyFill="1" applyBorder="1" applyAlignment="1">
      <alignment wrapText="1"/>
    </xf>
    <xf numFmtId="41" fontId="4" fillId="0" borderId="8" xfId="34" applyNumberFormat="1" applyFont="1" applyFill="1" applyBorder="1" applyAlignment="1">
      <alignment horizontal="left" wrapText="1"/>
    </xf>
    <xf numFmtId="41" fontId="3" fillId="0" borderId="28" xfId="33" applyNumberFormat="1" applyFont="1" applyFill="1" applyBorder="1" applyAlignment="1">
      <alignment wrapText="1"/>
    </xf>
    <xf numFmtId="41" fontId="3" fillId="0" borderId="0" xfId="33" applyNumberFormat="1" applyFont="1" applyFill="1" applyBorder="1"/>
    <xf numFmtId="44" fontId="4" fillId="0" borderId="8" xfId="33" applyNumberFormat="1" applyFont="1" applyFill="1" applyBorder="1" applyAlignment="1">
      <alignment horizontal="left" wrapText="1"/>
    </xf>
    <xf numFmtId="44" fontId="4" fillId="0" borderId="0" xfId="33" applyNumberFormat="1" applyFont="1" applyFill="1" applyBorder="1"/>
    <xf numFmtId="44" fontId="16" fillId="0" borderId="8" xfId="33" applyNumberFormat="1" applyFont="1" applyFill="1" applyBorder="1" applyAlignment="1">
      <alignment wrapText="1"/>
    </xf>
    <xf numFmtId="44" fontId="4" fillId="0" borderId="8" xfId="16" applyNumberFormat="1" applyFont="1" applyFill="1" applyBorder="1" applyAlignment="1">
      <alignment wrapText="1"/>
    </xf>
    <xf numFmtId="44" fontId="4" fillId="0" borderId="8" xfId="34" applyNumberFormat="1" applyFont="1" applyFill="1" applyBorder="1" applyAlignment="1">
      <alignment horizontal="left" wrapText="1"/>
    </xf>
    <xf numFmtId="44" fontId="4" fillId="0" borderId="28" xfId="33" applyNumberFormat="1" applyFont="1" applyFill="1" applyBorder="1" applyAlignment="1">
      <alignment horizontal="left" wrapText="1"/>
    </xf>
    <xf numFmtId="42" fontId="4" fillId="0" borderId="29" xfId="33" applyNumberFormat="1" applyFont="1" applyFill="1" applyBorder="1"/>
    <xf numFmtId="42" fontId="4" fillId="0" borderId="5" xfId="7" applyNumberFormat="1" applyFont="1" applyFill="1" applyBorder="1"/>
    <xf numFmtId="42" fontId="3" fillId="0" borderId="0" xfId="33" applyNumberFormat="1" applyFont="1" applyFill="1" applyBorder="1"/>
    <xf numFmtId="42" fontId="4" fillId="0" borderId="5" xfId="34" applyNumberFormat="1" applyFont="1" applyFill="1" applyBorder="1"/>
    <xf numFmtId="42" fontId="4" fillId="0" borderId="6" xfId="33" applyNumberFormat="1" applyFont="1" applyFill="1" applyBorder="1" applyAlignment="1">
      <alignment wrapText="1"/>
    </xf>
    <xf numFmtId="42" fontId="4" fillId="0" borderId="0" xfId="33" applyNumberFormat="1" applyFont="1" applyFill="1" applyBorder="1" applyAlignment="1">
      <alignment wrapText="1"/>
    </xf>
    <xf numFmtId="42" fontId="30" fillId="0" borderId="0" xfId="34" applyNumberFormat="1" applyFont="1" applyFill="1" applyBorder="1"/>
    <xf numFmtId="14" fontId="0" fillId="0" borderId="0" xfId="0" applyNumberFormat="1"/>
    <xf numFmtId="0" fontId="0" fillId="0" borderId="0" xfId="0" applyAlignment="1">
      <alignment wrapText="1"/>
    </xf>
    <xf numFmtId="42" fontId="4" fillId="0" borderId="11" xfId="7" applyNumberFormat="1" applyFont="1" applyFill="1" applyBorder="1"/>
    <xf numFmtId="41" fontId="4" fillId="0" borderId="8" xfId="34" applyNumberFormat="1" applyFont="1" applyFill="1" applyBorder="1" applyAlignment="1">
      <alignment wrapText="1"/>
    </xf>
    <xf numFmtId="42" fontId="4" fillId="0" borderId="31" xfId="34" applyNumberFormat="1" applyFont="1" applyFill="1" applyBorder="1"/>
    <xf numFmtId="41" fontId="3" fillId="0" borderId="32" xfId="7" applyNumberFormat="1" applyFont="1" applyFill="1" applyBorder="1" applyAlignment="1"/>
    <xf numFmtId="42" fontId="3" fillId="0" borderId="33" xfId="7" applyNumberFormat="1" applyFont="1" applyFill="1" applyBorder="1"/>
    <xf numFmtId="42" fontId="3" fillId="0" borderId="34" xfId="7" applyNumberFormat="1" applyFont="1" applyFill="1" applyBorder="1"/>
    <xf numFmtId="0" fontId="3" fillId="0" borderId="0" xfId="34" applyFont="1" applyFill="1" applyBorder="1" applyAlignment="1">
      <alignment horizontal="centerContinuous"/>
    </xf>
    <xf numFmtId="0" fontId="3" fillId="0" borderId="16" xfId="33" applyFont="1" applyFill="1" applyBorder="1" applyAlignment="1">
      <alignment horizontal="center" wrapText="1"/>
    </xf>
    <xf numFmtId="0" fontId="3" fillId="0" borderId="28" xfId="34" applyFont="1" applyFill="1" applyBorder="1" applyAlignment="1">
      <alignment horizontal="center" wrapText="1"/>
    </xf>
    <xf numFmtId="41" fontId="35" fillId="0" borderId="0" xfId="33" applyNumberFormat="1" applyFont="1" applyFill="1" applyBorder="1"/>
    <xf numFmtId="5" fontId="36" fillId="0" borderId="0" xfId="34" applyNumberFormat="1" applyFont="1" applyFill="1" applyBorder="1"/>
    <xf numFmtId="42" fontId="4" fillId="0" borderId="18" xfId="7" applyNumberFormat="1" applyFont="1" applyFill="1" applyBorder="1"/>
    <xf numFmtId="5" fontId="4" fillId="0" borderId="0" xfId="34" applyNumberFormat="1" applyFont="1" applyFill="1" applyBorder="1"/>
    <xf numFmtId="41" fontId="4" fillId="0" borderId="10" xfId="7" applyNumberFormat="1" applyFont="1" applyFill="1" applyBorder="1"/>
    <xf numFmtId="42" fontId="4" fillId="0" borderId="2" xfId="16" applyNumberFormat="1" applyFont="1" applyFill="1" applyBorder="1" applyAlignment="1"/>
    <xf numFmtId="173" fontId="3" fillId="6" borderId="0" xfId="33" applyNumberFormat="1" applyFont="1" applyFill="1" applyBorder="1"/>
    <xf numFmtId="42" fontId="4" fillId="0" borderId="39" xfId="7" applyNumberFormat="1" applyFont="1" applyFill="1" applyBorder="1"/>
    <xf numFmtId="0" fontId="15" fillId="0" borderId="37" xfId="34" applyFont="1" applyFill="1" applyBorder="1"/>
    <xf numFmtId="0" fontId="16" fillId="0" borderId="8" xfId="34" applyFont="1" applyFill="1" applyBorder="1" applyAlignment="1">
      <alignment horizontal="center"/>
    </xf>
    <xf numFmtId="0" fontId="16" fillId="0" borderId="8" xfId="34" applyFont="1" applyFill="1" applyBorder="1" applyAlignment="1">
      <alignment horizontal="right"/>
    </xf>
    <xf numFmtId="0" fontId="2" fillId="0" borderId="8" xfId="34" applyFont="1" applyFill="1" applyBorder="1"/>
    <xf numFmtId="41" fontId="3" fillId="0" borderId="28" xfId="7" applyNumberFormat="1" applyFont="1" applyFill="1" applyBorder="1" applyAlignment="1"/>
    <xf numFmtId="0" fontId="14" fillId="5" borderId="16" xfId="34" applyFont="1" applyFill="1" applyBorder="1" applyAlignment="1">
      <alignment horizontal="center"/>
    </xf>
    <xf numFmtId="0" fontId="16" fillId="0" borderId="16" xfId="34" applyFont="1" applyFill="1" applyBorder="1"/>
    <xf numFmtId="0" fontId="16" fillId="0" borderId="8" xfId="34" applyFont="1" applyFill="1" applyBorder="1"/>
    <xf numFmtId="41" fontId="4" fillId="0" borderId="8" xfId="34" applyNumberFormat="1" applyFont="1" applyFill="1" applyBorder="1" applyAlignment="1">
      <alignment horizontal="left" indent="1"/>
    </xf>
    <xf numFmtId="41" fontId="16" fillId="0" borderId="8" xfId="34" applyNumberFormat="1" applyFont="1" applyFill="1" applyBorder="1" applyAlignment="1">
      <alignment vertical="top"/>
    </xf>
    <xf numFmtId="41" fontId="4" fillId="0" borderId="31" xfId="34" applyNumberFormat="1" applyFont="1" applyFill="1" applyBorder="1" applyAlignment="1">
      <alignment horizontal="left" indent="1"/>
    </xf>
    <xf numFmtId="41" fontId="4" fillId="0" borderId="17" xfId="34" applyNumberFormat="1" applyFont="1" applyFill="1" applyBorder="1" applyAlignment="1">
      <alignment horizontal="left"/>
    </xf>
    <xf numFmtId="41" fontId="3" fillId="0" borderId="38" xfId="34" applyNumberFormat="1" applyFont="1" applyFill="1" applyBorder="1" applyAlignment="1">
      <alignment horizontal="left" indent="1"/>
    </xf>
    <xf numFmtId="0" fontId="16" fillId="0" borderId="16" xfId="34" applyFont="1" applyFill="1" applyBorder="1" applyAlignment="1">
      <alignment horizontal="center" vertical="top" wrapText="1"/>
    </xf>
    <xf numFmtId="0" fontId="2" fillId="0" borderId="8" xfId="34" applyFont="1" applyFill="1" applyBorder="1" applyAlignment="1">
      <alignment vertical="top"/>
    </xf>
    <xf numFmtId="0" fontId="16" fillId="0" borderId="8" xfId="34" applyFont="1" applyFill="1" applyBorder="1" applyAlignment="1">
      <alignment vertical="top"/>
    </xf>
    <xf numFmtId="44" fontId="4" fillId="0" borderId="8" xfId="34" applyNumberFormat="1" applyFont="1" applyFill="1" applyBorder="1" applyAlignment="1">
      <alignment horizontal="left" indent="1"/>
    </xf>
    <xf numFmtId="44" fontId="16" fillId="0" borderId="8" xfId="34" applyNumberFormat="1" applyFont="1" applyFill="1" applyBorder="1"/>
    <xf numFmtId="42" fontId="4" fillId="0" borderId="8" xfId="34" applyNumberFormat="1" applyFont="1" applyFill="1" applyBorder="1" applyAlignment="1">
      <alignment horizontal="left" indent="1"/>
    </xf>
    <xf numFmtId="42" fontId="4" fillId="0" borderId="38" xfId="16" applyNumberFormat="1" applyFont="1" applyFill="1" applyBorder="1"/>
    <xf numFmtId="42" fontId="4" fillId="0" borderId="8" xfId="16" applyNumberFormat="1" applyFont="1" applyFill="1" applyBorder="1"/>
    <xf numFmtId="42" fontId="16" fillId="0" borderId="8" xfId="34" applyNumberFormat="1" applyFont="1" applyFill="1" applyBorder="1"/>
    <xf numFmtId="42" fontId="4" fillId="0" borderId="17" xfId="34" applyNumberFormat="1" applyFont="1" applyFill="1" applyBorder="1"/>
    <xf numFmtId="42" fontId="3" fillId="0" borderId="30" xfId="34" applyNumberFormat="1" applyFont="1" applyFill="1" applyBorder="1" applyAlignment="1">
      <alignment wrapText="1"/>
    </xf>
    <xf numFmtId="42" fontId="4" fillId="0" borderId="27" xfId="7" applyNumberFormat="1" applyFont="1" applyFill="1" applyBorder="1"/>
    <xf numFmtId="42" fontId="4" fillId="0" borderId="40" xfId="7" applyNumberFormat="1" applyFont="1" applyFill="1" applyBorder="1"/>
    <xf numFmtId="41" fontId="4" fillId="0" borderId="31" xfId="34" applyNumberFormat="1" applyFont="1" applyFill="1" applyBorder="1" applyAlignment="1">
      <alignment horizontal="left" wrapText="1"/>
    </xf>
    <xf numFmtId="42" fontId="3" fillId="0" borderId="36" xfId="33" applyNumberFormat="1" applyFont="1" applyFill="1" applyBorder="1" applyAlignment="1">
      <alignment wrapText="1"/>
    </xf>
    <xf numFmtId="0" fontId="46" fillId="0" borderId="0" xfId="34" applyFont="1" applyFill="1" applyBorder="1"/>
    <xf numFmtId="0" fontId="47" fillId="0" borderId="0" xfId="34" applyFont="1" applyFill="1" applyBorder="1"/>
    <xf numFmtId="0" fontId="19" fillId="0" borderId="0" xfId="0" applyFont="1" applyBorder="1" applyAlignment="1">
      <alignment horizontal="left"/>
    </xf>
    <xf numFmtId="0" fontId="19" fillId="0" borderId="0" xfId="0" applyFont="1"/>
    <xf numFmtId="42" fontId="19" fillId="0" borderId="0" xfId="0" applyNumberFormat="1" applyFont="1" applyBorder="1"/>
    <xf numFmtId="42" fontId="19" fillId="0" borderId="0" xfId="16" applyNumberFormat="1" applyFont="1" applyBorder="1"/>
    <xf numFmtId="0" fontId="51" fillId="0" borderId="0" xfId="0" applyFont="1" applyAlignment="1">
      <alignment horizontal="left"/>
    </xf>
    <xf numFmtId="42" fontId="52" fillId="0" borderId="8" xfId="33" applyNumberFormat="1" applyFont="1" applyFill="1" applyBorder="1"/>
    <xf numFmtId="0" fontId="53" fillId="0" borderId="0" xfId="34" applyFont="1" applyFill="1" applyBorder="1"/>
    <xf numFmtId="0" fontId="52" fillId="0" borderId="0" xfId="33" applyFont="1" applyFill="1" applyBorder="1"/>
    <xf numFmtId="0" fontId="53" fillId="0" borderId="0" xfId="33" applyFont="1" applyFill="1" applyBorder="1"/>
    <xf numFmtId="0" fontId="53" fillId="0" borderId="8" xfId="34" applyFont="1" applyFill="1" applyBorder="1" applyAlignment="1">
      <alignment horizontal="center"/>
    </xf>
    <xf numFmtId="0" fontId="53" fillId="0" borderId="16" xfId="34" applyFont="1" applyFill="1" applyBorder="1" applyAlignment="1">
      <alignment horizontal="center"/>
    </xf>
    <xf numFmtId="166" fontId="53" fillId="0" borderId="28" xfId="7" applyNumberFormat="1" applyFont="1" applyFill="1" applyBorder="1" applyAlignment="1">
      <alignment horizontal="center" wrapText="1"/>
    </xf>
    <xf numFmtId="0" fontId="54" fillId="0" borderId="8" xfId="34" applyFont="1" applyFill="1" applyBorder="1" applyAlignment="1">
      <alignment horizontal="right"/>
    </xf>
    <xf numFmtId="0" fontId="55" fillId="0" borderId="8" xfId="34" applyFont="1" applyFill="1" applyBorder="1"/>
    <xf numFmtId="41" fontId="52" fillId="0" borderId="8" xfId="7" applyNumberFormat="1" applyFont="1" applyFill="1" applyBorder="1" applyAlignment="1"/>
    <xf numFmtId="41" fontId="52" fillId="0" borderId="31" xfId="7" applyNumberFormat="1" applyFont="1" applyFill="1" applyBorder="1" applyAlignment="1"/>
    <xf numFmtId="41" fontId="52" fillId="0" borderId="17" xfId="7" applyNumberFormat="1" applyFont="1" applyFill="1" applyBorder="1" applyAlignment="1"/>
    <xf numFmtId="41" fontId="52" fillId="0" borderId="8" xfId="34" applyNumberFormat="1" applyFont="1" applyFill="1" applyBorder="1"/>
    <xf numFmtId="41" fontId="53" fillId="0" borderId="28" xfId="7" applyNumberFormat="1" applyFont="1" applyFill="1" applyBorder="1" applyAlignment="1"/>
    <xf numFmtId="166" fontId="52" fillId="0" borderId="8" xfId="7" applyNumberFormat="1" applyFont="1" applyFill="1" applyBorder="1" applyAlignment="1"/>
    <xf numFmtId="178" fontId="52" fillId="0" borderId="8" xfId="39" applyNumberFormat="1" applyFont="1" applyFill="1" applyBorder="1"/>
    <xf numFmtId="0" fontId="52" fillId="0" borderId="8" xfId="34" applyFont="1" applyFill="1" applyBorder="1"/>
    <xf numFmtId="44" fontId="52" fillId="0" borderId="8" xfId="16" applyNumberFormat="1" applyFont="1" applyFill="1" applyBorder="1"/>
    <xf numFmtId="44" fontId="52" fillId="0" borderId="8" xfId="16" applyNumberFormat="1" applyFont="1" applyFill="1" applyBorder="1" applyAlignment="1"/>
    <xf numFmtId="44" fontId="52" fillId="0" borderId="28" xfId="16" applyNumberFormat="1" applyFont="1" applyFill="1" applyBorder="1" applyAlignment="1"/>
    <xf numFmtId="7" fontId="52" fillId="0" borderId="16" xfId="16" applyNumberFormat="1" applyFont="1" applyFill="1" applyBorder="1" applyAlignment="1"/>
    <xf numFmtId="42" fontId="52" fillId="0" borderId="8" xfId="34" applyNumberFormat="1" applyFont="1" applyFill="1" applyBorder="1"/>
    <xf numFmtId="165" fontId="52" fillId="0" borderId="8" xfId="34" applyNumberFormat="1" applyFont="1" applyFill="1" applyBorder="1"/>
    <xf numFmtId="165" fontId="52" fillId="0" borderId="31" xfId="34" applyNumberFormat="1" applyFont="1" applyFill="1" applyBorder="1"/>
    <xf numFmtId="42" fontId="52" fillId="0" borderId="17" xfId="33" applyNumberFormat="1" applyFont="1" applyFill="1" applyBorder="1"/>
    <xf numFmtId="165" fontId="52" fillId="0" borderId="17" xfId="33" applyNumberFormat="1" applyFont="1" applyFill="1" applyBorder="1"/>
    <xf numFmtId="42" fontId="52" fillId="0" borderId="8" xfId="7" applyNumberFormat="1" applyFont="1" applyFill="1" applyBorder="1"/>
    <xf numFmtId="42" fontId="52" fillId="0" borderId="8" xfId="7" applyNumberFormat="1" applyFont="1" applyFill="1" applyBorder="1" applyAlignment="1">
      <alignment horizontal="center"/>
    </xf>
    <xf numFmtId="42" fontId="52" fillId="0" borderId="31" xfId="7" applyNumberFormat="1" applyFont="1" applyFill="1" applyBorder="1"/>
    <xf numFmtId="42" fontId="53" fillId="0" borderId="30" xfId="33" applyNumberFormat="1" applyFont="1" applyFill="1" applyBorder="1"/>
    <xf numFmtId="42" fontId="52" fillId="0" borderId="0" xfId="33" applyNumberFormat="1" applyFont="1" applyFill="1" applyBorder="1"/>
    <xf numFmtId="42" fontId="52" fillId="0" borderId="0" xfId="34" applyNumberFormat="1" applyFont="1" applyFill="1" applyBorder="1"/>
    <xf numFmtId="42" fontId="52" fillId="0" borderId="0" xfId="7" applyNumberFormat="1" applyFont="1" applyFill="1" applyBorder="1"/>
    <xf numFmtId="0" fontId="52" fillId="0" borderId="0" xfId="34" applyFont="1" applyFill="1" applyBorder="1"/>
    <xf numFmtId="9" fontId="52" fillId="0" borderId="0" xfId="39" applyFont="1" applyFill="1" applyBorder="1"/>
    <xf numFmtId="42" fontId="52" fillId="0" borderId="29" xfId="33" applyNumberFormat="1" applyFont="1" applyFill="1" applyBorder="1"/>
    <xf numFmtId="173" fontId="53" fillId="6" borderId="0" xfId="33" applyNumberFormat="1" applyFont="1" applyFill="1" applyBorder="1"/>
    <xf numFmtId="0" fontId="52" fillId="6" borderId="0" xfId="34" applyFont="1" applyFill="1" applyBorder="1"/>
    <xf numFmtId="5" fontId="52" fillId="0" borderId="0" xfId="34" applyNumberFormat="1" applyFont="1" applyFill="1" applyBorder="1"/>
    <xf numFmtId="0" fontId="56" fillId="0" borderId="0" xfId="34" applyFont="1" applyFill="1" applyBorder="1"/>
    <xf numFmtId="0" fontId="39" fillId="0" borderId="0" xfId="0" applyFont="1" applyAlignment="1">
      <alignment horizontal="left"/>
    </xf>
    <xf numFmtId="42" fontId="39" fillId="0" borderId="0" xfId="0" applyNumberFormat="1" applyFont="1"/>
    <xf numFmtId="42" fontId="19" fillId="0" borderId="0" xfId="0" applyNumberFormat="1" applyFont="1"/>
    <xf numFmtId="165" fontId="19" fillId="0" borderId="0" xfId="16" applyNumberFormat="1" applyFont="1"/>
    <xf numFmtId="0" fontId="40" fillId="0" borderId="0" xfId="0" applyFont="1" applyAlignment="1">
      <alignment horizontal="left" wrapText="1"/>
    </xf>
    <xf numFmtId="42" fontId="40" fillId="0" borderId="0" xfId="0" applyNumberFormat="1" applyFont="1" applyAlignment="1">
      <alignment horizontal="center" wrapText="1"/>
    </xf>
    <xf numFmtId="0" fontId="40" fillId="0" borderId="0" xfId="32" applyFont="1" applyAlignment="1">
      <alignment horizontal="center" wrapText="1"/>
    </xf>
    <xf numFmtId="0" fontId="19" fillId="0" borderId="0" xfId="0" applyFont="1" applyAlignment="1">
      <alignment horizontal="center" wrapText="1"/>
    </xf>
    <xf numFmtId="165" fontId="19" fillId="0" borderId="0" xfId="32" applyNumberFormat="1" applyFont="1"/>
    <xf numFmtId="0" fontId="19" fillId="0" borderId="41" xfId="0" applyFont="1" applyBorder="1" applyAlignment="1">
      <alignment horizontal="left"/>
    </xf>
    <xf numFmtId="42" fontId="19" fillId="0" borderId="41" xfId="0" applyNumberFormat="1" applyFont="1" applyBorder="1"/>
    <xf numFmtId="0" fontId="39" fillId="0" borderId="0" xfId="0" applyFont="1"/>
    <xf numFmtId="165" fontId="39" fillId="0" borderId="0" xfId="16" applyNumberFormat="1" applyFont="1"/>
    <xf numFmtId="0" fontId="19" fillId="0" borderId="0" xfId="0" applyFont="1" applyAlignment="1">
      <alignment horizontal="left"/>
    </xf>
    <xf numFmtId="0" fontId="41" fillId="0" borderId="0" xfId="0" applyFont="1" applyAlignment="1">
      <alignment horizontal="left"/>
    </xf>
    <xf numFmtId="42" fontId="57" fillId="0" borderId="0" xfId="34" applyNumberFormat="1" applyFont="1" applyFill="1" applyBorder="1"/>
    <xf numFmtId="44" fontId="58" fillId="0" borderId="0" xfId="34" applyNumberFormat="1" applyFont="1" applyFill="1" applyBorder="1"/>
    <xf numFmtId="41" fontId="58" fillId="0" borderId="0" xfId="34" applyNumberFormat="1" applyFont="1" applyFill="1" applyBorder="1"/>
    <xf numFmtId="41" fontId="4" fillId="0" borderId="28" xfId="34" applyNumberFormat="1" applyFont="1" applyFill="1" applyBorder="1" applyAlignment="1">
      <alignment horizontal="left" indent="1"/>
    </xf>
    <xf numFmtId="0" fontId="10" fillId="0" borderId="9" xfId="34" applyFont="1" applyFill="1" applyBorder="1"/>
    <xf numFmtId="0" fontId="10" fillId="0" borderId="15" xfId="34" applyFont="1" applyFill="1" applyBorder="1"/>
    <xf numFmtId="0" fontId="10" fillId="0" borderId="12" xfId="34" applyFont="1" applyFill="1" applyBorder="1"/>
    <xf numFmtId="0" fontId="10" fillId="0" borderId="10" xfId="34" applyFont="1" applyFill="1" applyBorder="1"/>
    <xf numFmtId="0" fontId="10" fillId="0" borderId="14" xfId="34" applyFont="1" applyFill="1" applyBorder="1"/>
    <xf numFmtId="0" fontId="10" fillId="0" borderId="13" xfId="34" applyFont="1" applyFill="1" applyBorder="1"/>
    <xf numFmtId="0" fontId="19" fillId="0" borderId="0" xfId="0" applyFont="1" applyAlignment="1">
      <alignment horizontal="center"/>
    </xf>
    <xf numFmtId="9" fontId="19" fillId="0" borderId="0" xfId="39" applyFont="1" applyAlignment="1">
      <alignment horizontal="center"/>
    </xf>
    <xf numFmtId="0" fontId="39" fillId="0" borderId="0" xfId="0" applyFont="1" applyAlignment="1">
      <alignment horizontal="center"/>
    </xf>
    <xf numFmtId="0" fontId="19" fillId="0" borderId="0" xfId="31" applyFont="1" applyBorder="1" applyAlignment="1">
      <alignment horizontal="left"/>
    </xf>
    <xf numFmtId="42" fontId="19" fillId="0" borderId="0" xfId="31" applyNumberFormat="1" applyFont="1" applyBorder="1"/>
    <xf numFmtId="0" fontId="53" fillId="0" borderId="0" xfId="34" applyFont="1" applyFill="1" applyBorder="1" applyAlignment="1">
      <alignment horizontal="centerContinuous"/>
    </xf>
    <xf numFmtId="42" fontId="59" fillId="0" borderId="0" xfId="31" applyNumberFormat="1" applyFont="1" applyFill="1" applyBorder="1"/>
    <xf numFmtId="42" fontId="59" fillId="0" borderId="0" xfId="16" applyNumberFormat="1" applyFont="1" applyFill="1" applyBorder="1"/>
    <xf numFmtId="165" fontId="59" fillId="0" borderId="0" xfId="32" applyNumberFormat="1" applyFont="1"/>
    <xf numFmtId="44" fontId="4" fillId="0" borderId="35" xfId="16" applyNumberFormat="1" applyFont="1" applyFill="1" applyBorder="1"/>
    <xf numFmtId="44" fontId="4" fillId="0" borderId="35" xfId="16" applyNumberFormat="1" applyFont="1" applyFill="1" applyBorder="1" applyAlignment="1"/>
    <xf numFmtId="0" fontId="3" fillId="0" borderId="35" xfId="34" applyFont="1" applyFill="1" applyBorder="1" applyAlignment="1">
      <alignment horizontal="center"/>
    </xf>
    <xf numFmtId="42" fontId="4" fillId="0" borderId="35" xfId="7" applyNumberFormat="1" applyFont="1" applyFill="1" applyBorder="1"/>
    <xf numFmtId="42" fontId="4" fillId="0" borderId="35" xfId="34" applyNumberFormat="1" applyFont="1" applyFill="1" applyBorder="1"/>
    <xf numFmtId="166" fontId="4" fillId="0" borderId="13" xfId="7" applyNumberFormat="1" applyFont="1" applyFill="1" applyBorder="1"/>
    <xf numFmtId="44" fontId="4" fillId="0" borderId="42" xfId="16" applyNumberFormat="1" applyFont="1" applyFill="1" applyBorder="1" applyAlignment="1"/>
    <xf numFmtId="41" fontId="1" fillId="0" borderId="13" xfId="7" applyNumberFormat="1" applyFont="1" applyFill="1" applyBorder="1"/>
    <xf numFmtId="41" fontId="1" fillId="0" borderId="20" xfId="7" applyNumberFormat="1" applyFont="1" applyFill="1" applyBorder="1" applyAlignment="1"/>
    <xf numFmtId="41" fontId="1" fillId="0" borderId="13" xfId="7" applyNumberFormat="1" applyFont="1" applyFill="1" applyBorder="1" applyAlignment="1"/>
    <xf numFmtId="41" fontId="1" fillId="0" borderId="13" xfId="34" applyNumberFormat="1" applyFont="1" applyFill="1" applyBorder="1"/>
    <xf numFmtId="41" fontId="1" fillId="0" borderId="20" xfId="34" applyNumberFormat="1" applyFont="1" applyFill="1" applyBorder="1"/>
    <xf numFmtId="44" fontId="1" fillId="0" borderId="13" xfId="16" applyNumberFormat="1" applyFont="1" applyFill="1" applyBorder="1"/>
    <xf numFmtId="44" fontId="1" fillId="0" borderId="13" xfId="16" applyNumberFormat="1" applyFont="1" applyFill="1" applyBorder="1" applyAlignment="1"/>
    <xf numFmtId="44" fontId="10" fillId="0" borderId="13" xfId="34" applyNumberFormat="1" applyFont="1" applyFill="1" applyBorder="1"/>
    <xf numFmtId="175" fontId="10" fillId="0" borderId="13" xfId="16" applyNumberFormat="1" applyFont="1" applyFill="1" applyBorder="1"/>
    <xf numFmtId="42" fontId="1" fillId="0" borderId="13" xfId="16" applyNumberFormat="1" applyFont="1" applyFill="1" applyBorder="1" applyAlignment="1"/>
    <xf numFmtId="42" fontId="1" fillId="0" borderId="32" xfId="16" applyNumberFormat="1" applyFont="1" applyFill="1" applyBorder="1" applyAlignment="1"/>
    <xf numFmtId="42" fontId="1" fillId="0" borderId="13" xfId="7" applyNumberFormat="1" applyFont="1" applyFill="1" applyBorder="1"/>
    <xf numFmtId="42" fontId="1" fillId="0" borderId="13" xfId="34" applyNumberFormat="1" applyFont="1" applyFill="1" applyBorder="1"/>
    <xf numFmtId="42" fontId="1" fillId="0" borderId="20" xfId="7" applyNumberFormat="1" applyFont="1" applyFill="1" applyBorder="1"/>
    <xf numFmtId="0" fontId="60" fillId="0" borderId="0" xfId="34" applyFont="1" applyFill="1" applyBorder="1"/>
    <xf numFmtId="0" fontId="61" fillId="0" borderId="13" xfId="34" applyFont="1" applyFill="1" applyBorder="1" applyAlignment="1">
      <alignment horizontal="center"/>
    </xf>
    <xf numFmtId="0" fontId="62" fillId="0" borderId="13" xfId="34" applyFont="1" applyFill="1" applyBorder="1" applyAlignment="1">
      <alignment horizontal="right"/>
    </xf>
    <xf numFmtId="0" fontId="63" fillId="0" borderId="12" xfId="34" applyFont="1" applyFill="1" applyBorder="1"/>
    <xf numFmtId="0" fontId="56" fillId="0" borderId="13" xfId="34" applyFont="1" applyFill="1" applyBorder="1"/>
    <xf numFmtId="41" fontId="52" fillId="0" borderId="13" xfId="7" applyNumberFormat="1" applyFont="1" applyFill="1" applyBorder="1" applyAlignment="1"/>
    <xf numFmtId="0" fontId="56" fillId="0" borderId="12" xfId="34" applyFont="1" applyFill="1" applyBorder="1"/>
    <xf numFmtId="178" fontId="52" fillId="0" borderId="13" xfId="39" applyNumberFormat="1" applyFont="1" applyFill="1" applyBorder="1" applyAlignment="1">
      <alignment horizontal="center"/>
    </xf>
    <xf numFmtId="178" fontId="52" fillId="0" borderId="13" xfId="39" applyNumberFormat="1" applyFont="1" applyFill="1" applyBorder="1"/>
    <xf numFmtId="3" fontId="52" fillId="0" borderId="0" xfId="7" applyNumberFormat="1" applyFont="1" applyFill="1" applyBorder="1"/>
    <xf numFmtId="5" fontId="56" fillId="0" borderId="0" xfId="34" applyNumberFormat="1" applyFont="1" applyFill="1" applyBorder="1"/>
    <xf numFmtId="0" fontId="65" fillId="0" borderId="0" xfId="34" applyFont="1" applyFill="1" applyBorder="1"/>
    <xf numFmtId="0" fontId="66" fillId="0" borderId="0" xfId="34" applyFont="1" applyFill="1" applyBorder="1"/>
    <xf numFmtId="0" fontId="67" fillId="5" borderId="16" xfId="34" applyFont="1" applyFill="1" applyBorder="1" applyAlignment="1">
      <alignment horizontal="centerContinuous"/>
    </xf>
    <xf numFmtId="0" fontId="67" fillId="0" borderId="8" xfId="34" applyFont="1" applyFill="1" applyBorder="1" applyAlignment="1">
      <alignment horizontal="center"/>
    </xf>
    <xf numFmtId="166" fontId="67" fillId="0" borderId="28" xfId="7" applyNumberFormat="1" applyFont="1" applyFill="1" applyBorder="1" applyAlignment="1">
      <alignment horizontal="center" wrapText="1"/>
    </xf>
    <xf numFmtId="0" fontId="68" fillId="0" borderId="8" xfId="34" applyFont="1" applyFill="1" applyBorder="1" applyAlignment="1">
      <alignment horizontal="center"/>
    </xf>
    <xf numFmtId="0" fontId="69" fillId="0" borderId="0" xfId="34" applyFont="1" applyFill="1" applyBorder="1" applyAlignment="1">
      <alignment horizontal="center"/>
    </xf>
    <xf numFmtId="0" fontId="69" fillId="0" borderId="8" xfId="34" applyFont="1" applyFill="1" applyBorder="1" applyAlignment="1">
      <alignment horizontal="right"/>
    </xf>
    <xf numFmtId="0" fontId="69" fillId="0" borderId="0" xfId="34" applyFont="1" applyFill="1" applyBorder="1" applyAlignment="1">
      <alignment horizontal="right"/>
    </xf>
    <xf numFmtId="0" fontId="70" fillId="0" borderId="16" xfId="34" applyFont="1" applyFill="1" applyBorder="1"/>
    <xf numFmtId="0" fontId="70" fillId="0" borderId="8" xfId="34" applyFont="1" applyFill="1" applyBorder="1"/>
    <xf numFmtId="0" fontId="65" fillId="0" borderId="8" xfId="34" applyFont="1" applyFill="1" applyBorder="1"/>
    <xf numFmtId="41" fontId="71" fillId="0" borderId="8" xfId="34" applyNumberFormat="1" applyFont="1" applyFill="1" applyBorder="1"/>
    <xf numFmtId="41" fontId="71" fillId="0" borderId="8" xfId="7" applyNumberFormat="1" applyFont="1" applyFill="1" applyBorder="1" applyAlignment="1"/>
    <xf numFmtId="41" fontId="71" fillId="0" borderId="17" xfId="7" applyNumberFormat="1" applyFont="1" applyFill="1" applyBorder="1" applyAlignment="1"/>
    <xf numFmtId="41" fontId="71" fillId="0" borderId="17" xfId="34" applyNumberFormat="1" applyFont="1" applyFill="1" applyBorder="1"/>
    <xf numFmtId="41" fontId="67" fillId="0" borderId="38" xfId="7" applyNumberFormat="1" applyFont="1" applyFill="1" applyBorder="1" applyAlignment="1"/>
    <xf numFmtId="0" fontId="65" fillId="0" borderId="16" xfId="34" applyFont="1" applyFill="1" applyBorder="1"/>
    <xf numFmtId="178" fontId="71" fillId="0" borderId="8" xfId="39" applyNumberFormat="1" applyFont="1" applyFill="1" applyBorder="1" applyAlignment="1">
      <alignment horizontal="center"/>
    </xf>
    <xf numFmtId="178" fontId="71" fillId="0" borderId="8" xfId="39" applyNumberFormat="1" applyFont="1" applyFill="1" applyBorder="1"/>
    <xf numFmtId="44" fontId="71" fillId="0" borderId="8" xfId="16" applyNumberFormat="1" applyFont="1" applyFill="1" applyBorder="1" applyAlignment="1"/>
    <xf numFmtId="44" fontId="71" fillId="0" borderId="8" xfId="7" applyNumberFormat="1" applyFont="1" applyFill="1" applyBorder="1" applyAlignment="1"/>
    <xf numFmtId="44" fontId="71" fillId="0" borderId="8" xfId="34" applyNumberFormat="1" applyFont="1" applyFill="1" applyBorder="1"/>
    <xf numFmtId="175" fontId="65" fillId="0" borderId="8" xfId="16" applyNumberFormat="1" applyFont="1" applyFill="1" applyBorder="1"/>
    <xf numFmtId="42" fontId="71" fillId="0" borderId="8" xfId="16" applyNumberFormat="1" applyFont="1" applyFill="1" applyBorder="1" applyAlignment="1"/>
    <xf numFmtId="42" fontId="71" fillId="0" borderId="38" xfId="7" applyNumberFormat="1" applyFont="1" applyFill="1" applyBorder="1"/>
    <xf numFmtId="42" fontId="71" fillId="0" borderId="8" xfId="7" applyNumberFormat="1" applyFont="1" applyFill="1" applyBorder="1"/>
    <xf numFmtId="42" fontId="71" fillId="0" borderId="8" xfId="34" applyNumberFormat="1" applyFont="1" applyFill="1" applyBorder="1"/>
    <xf numFmtId="42" fontId="71" fillId="0" borderId="17" xfId="7" applyNumberFormat="1" applyFont="1" applyFill="1" applyBorder="1"/>
    <xf numFmtId="42" fontId="67" fillId="0" borderId="30" xfId="7" applyNumberFormat="1" applyFont="1" applyFill="1" applyBorder="1"/>
    <xf numFmtId="166" fontId="71" fillId="0" borderId="0" xfId="7" applyNumberFormat="1" applyFont="1" applyFill="1" applyBorder="1"/>
    <xf numFmtId="3" fontId="71" fillId="0" borderId="0" xfId="7" applyNumberFormat="1" applyFont="1" applyFill="1" applyBorder="1"/>
    <xf numFmtId="42" fontId="65" fillId="0" borderId="0" xfId="34" applyNumberFormat="1" applyFont="1" applyFill="1" applyBorder="1"/>
    <xf numFmtId="5" fontId="65" fillId="0" borderId="0" xfId="34" applyNumberFormat="1" applyFont="1" applyFill="1" applyBorder="1"/>
    <xf numFmtId="0" fontId="10" fillId="0" borderId="0" xfId="34" applyFont="1" applyFill="1" applyBorder="1"/>
    <xf numFmtId="166" fontId="3" fillId="0" borderId="28" xfId="7" applyNumberFormat="1" applyFont="1" applyFill="1" applyBorder="1" applyAlignment="1">
      <alignment horizontal="center" wrapText="1"/>
    </xf>
    <xf numFmtId="0" fontId="27" fillId="0" borderId="8" xfId="34" applyFont="1" applyFill="1" applyBorder="1" applyAlignment="1">
      <alignment horizontal="center"/>
    </xf>
    <xf numFmtId="0" fontId="17" fillId="0" borderId="8" xfId="34" applyFont="1" applyFill="1" applyBorder="1" applyAlignment="1">
      <alignment horizontal="right"/>
    </xf>
    <xf numFmtId="0" fontId="18" fillId="0" borderId="16" xfId="34" applyFont="1" applyFill="1" applyBorder="1"/>
    <xf numFmtId="0" fontId="18" fillId="0" borderId="6" xfId="34" applyFont="1" applyFill="1" applyBorder="1"/>
    <xf numFmtId="0" fontId="10" fillId="0" borderId="6" xfId="34" applyFont="1" applyFill="1" applyBorder="1"/>
    <xf numFmtId="41" fontId="1" fillId="0" borderId="6" xfId="34" applyNumberFormat="1" applyFont="1" applyFill="1" applyBorder="1"/>
    <xf numFmtId="41" fontId="1" fillId="0" borderId="8" xfId="34" applyNumberFormat="1" applyFont="1" applyFill="1" applyBorder="1"/>
    <xf numFmtId="41" fontId="1" fillId="0" borderId="31" xfId="34" applyNumberFormat="1" applyFont="1" applyFill="1" applyBorder="1"/>
    <xf numFmtId="41" fontId="1" fillId="0" borderId="6" xfId="7" applyNumberFormat="1" applyFont="1" applyFill="1" applyBorder="1" applyAlignment="1"/>
    <xf numFmtId="41" fontId="1" fillId="0" borderId="17" xfId="34" applyNumberFormat="1" applyFont="1" applyFill="1" applyBorder="1"/>
    <xf numFmtId="41" fontId="3" fillId="0" borderId="38" xfId="34" applyNumberFormat="1" applyFont="1" applyFill="1" applyBorder="1"/>
    <xf numFmtId="41" fontId="1" fillId="0" borderId="30" xfId="7" applyNumberFormat="1" applyFont="1" applyFill="1" applyBorder="1" applyAlignment="1"/>
    <xf numFmtId="178" fontId="1" fillId="0" borderId="6" xfId="39" applyNumberFormat="1" applyFont="1" applyFill="1" applyBorder="1" applyAlignment="1">
      <alignment horizontal="center"/>
    </xf>
    <xf numFmtId="178" fontId="1" fillId="0" borderId="6" xfId="39" applyNumberFormat="1" applyFont="1" applyFill="1" applyBorder="1"/>
    <xf numFmtId="44" fontId="1" fillId="0" borderId="6" xfId="16" applyNumberFormat="1" applyFont="1" applyFill="1" applyBorder="1" applyAlignment="1"/>
    <xf numFmtId="44" fontId="1" fillId="0" borderId="6" xfId="16" applyNumberFormat="1" applyFont="1" applyFill="1" applyBorder="1"/>
    <xf numFmtId="44" fontId="10" fillId="0" borderId="8" xfId="34" applyNumberFormat="1" applyFont="1" applyFill="1" applyBorder="1"/>
    <xf numFmtId="175" fontId="10" fillId="0" borderId="6" xfId="16" applyNumberFormat="1" applyFont="1" applyFill="1" applyBorder="1"/>
    <xf numFmtId="165" fontId="1" fillId="0" borderId="6" xfId="16" applyNumberFormat="1" applyFont="1" applyFill="1" applyBorder="1"/>
    <xf numFmtId="165" fontId="1" fillId="0" borderId="38" xfId="16" applyNumberFormat="1" applyFont="1" applyFill="1" applyBorder="1"/>
    <xf numFmtId="42" fontId="1" fillId="0" borderId="6" xfId="7" applyNumberFormat="1" applyFont="1" applyFill="1" applyBorder="1"/>
    <xf numFmtId="42" fontId="1" fillId="0" borderId="6" xfId="34" applyNumberFormat="1" applyFont="1" applyFill="1" applyBorder="1"/>
    <xf numFmtId="42" fontId="1" fillId="0" borderId="17" xfId="34" applyNumberFormat="1" applyFont="1" applyFill="1" applyBorder="1"/>
    <xf numFmtId="42" fontId="1" fillId="0" borderId="31" xfId="34" applyNumberFormat="1" applyFont="1" applyFill="1" applyBorder="1"/>
    <xf numFmtId="165" fontId="3" fillId="0" borderId="30" xfId="16" applyNumberFormat="1" applyFont="1" applyFill="1" applyBorder="1"/>
    <xf numFmtId="3" fontId="1" fillId="0" borderId="0" xfId="7" applyNumberFormat="1" applyFont="1" applyFill="1" applyBorder="1"/>
    <xf numFmtId="42" fontId="10" fillId="0" borderId="0" xfId="34" applyNumberFormat="1" applyFont="1" applyFill="1" applyBorder="1"/>
    <xf numFmtId="5" fontId="10" fillId="0" borderId="0" xfId="34" applyNumberFormat="1" applyFont="1" applyFill="1" applyBorder="1"/>
    <xf numFmtId="44" fontId="1" fillId="0" borderId="8" xfId="16" applyFont="1" applyFill="1" applyBorder="1"/>
    <xf numFmtId="44" fontId="1" fillId="0" borderId="8" xfId="16" applyFont="1" applyFill="1" applyBorder="1" applyAlignment="1"/>
    <xf numFmtId="44" fontId="1" fillId="0" borderId="28" xfId="16" applyFont="1" applyFill="1" applyBorder="1" applyAlignment="1"/>
    <xf numFmtId="0" fontId="1" fillId="0" borderId="8" xfId="34" applyFont="1" applyFill="1" applyBorder="1"/>
    <xf numFmtId="165" fontId="1" fillId="0" borderId="8" xfId="16" applyNumberFormat="1" applyFont="1" applyFill="1" applyBorder="1" applyAlignment="1"/>
    <xf numFmtId="165" fontId="1" fillId="0" borderId="31" xfId="16" applyNumberFormat="1" applyFont="1" applyFill="1" applyBorder="1" applyAlignment="1"/>
    <xf numFmtId="165" fontId="1" fillId="0" borderId="17" xfId="16" applyNumberFormat="1" applyFont="1" applyFill="1" applyBorder="1" applyAlignment="1"/>
    <xf numFmtId="165" fontId="1" fillId="0" borderId="8" xfId="16" applyNumberFormat="1" applyFont="1" applyFill="1" applyBorder="1"/>
    <xf numFmtId="165" fontId="1" fillId="0" borderId="8" xfId="16" applyNumberFormat="1" applyFont="1" applyFill="1" applyBorder="1" applyAlignment="1">
      <alignment horizontal="center"/>
    </xf>
    <xf numFmtId="165" fontId="1" fillId="0" borderId="31" xfId="16" applyNumberFormat="1" applyFont="1" applyFill="1" applyBorder="1"/>
    <xf numFmtId="42" fontId="1" fillId="0" borderId="0" xfId="33" applyNumberFormat="1" applyFont="1" applyFill="1" applyBorder="1"/>
    <xf numFmtId="42" fontId="1" fillId="0" borderId="0" xfId="34" applyNumberFormat="1" applyFont="1" applyFill="1" applyBorder="1"/>
    <xf numFmtId="42" fontId="1" fillId="0" borderId="0" xfId="7" applyNumberFormat="1" applyFont="1" applyFill="1" applyBorder="1"/>
    <xf numFmtId="0" fontId="1" fillId="0" borderId="0" xfId="34" applyFont="1" applyFill="1" applyBorder="1"/>
    <xf numFmtId="0" fontId="1" fillId="6" borderId="0" xfId="34" applyFont="1" applyFill="1" applyBorder="1"/>
    <xf numFmtId="5" fontId="1" fillId="0" borderId="0" xfId="34" applyNumberFormat="1" applyFont="1" applyFill="1" applyBorder="1"/>
    <xf numFmtId="9" fontId="1" fillId="0" borderId="0" xfId="39" applyFont="1" applyFill="1" applyBorder="1"/>
    <xf numFmtId="42" fontId="19" fillId="0" borderId="0" xfId="0" applyNumberFormat="1" applyFont="1" applyFill="1" applyBorder="1"/>
    <xf numFmtId="0" fontId="4" fillId="0" borderId="6" xfId="33" applyFont="1" applyFill="1" applyBorder="1" applyAlignment="1">
      <alignment wrapText="1"/>
    </xf>
    <xf numFmtId="0" fontId="16" fillId="0" borderId="6" xfId="33" applyFont="1" applyFill="1" applyBorder="1" applyAlignment="1">
      <alignment vertical="top" wrapText="1"/>
    </xf>
    <xf numFmtId="41" fontId="4" fillId="0" borderId="6" xfId="33" applyNumberFormat="1" applyFont="1" applyFill="1" applyBorder="1" applyAlignment="1">
      <alignment horizontal="left" wrapText="1"/>
    </xf>
    <xf numFmtId="44" fontId="4" fillId="0" borderId="6" xfId="33" applyNumberFormat="1" applyFont="1" applyFill="1" applyBorder="1" applyAlignment="1">
      <alignment horizontal="left" wrapText="1"/>
    </xf>
    <xf numFmtId="44" fontId="4" fillId="0" borderId="6" xfId="33" applyNumberFormat="1" applyFont="1" applyFill="1" applyBorder="1" applyAlignment="1">
      <alignment wrapText="1"/>
    </xf>
    <xf numFmtId="0" fontId="54" fillId="0" borderId="8" xfId="34" applyFont="1" applyFill="1" applyBorder="1" applyAlignment="1">
      <alignment horizontal="center"/>
    </xf>
    <xf numFmtId="0" fontId="67" fillId="0" borderId="16" xfId="34" applyFont="1" applyFill="1" applyBorder="1" applyAlignment="1">
      <alignment horizontal="center"/>
    </xf>
    <xf numFmtId="165" fontId="59" fillId="0" borderId="0" xfId="32" applyNumberFormat="1" applyFont="1" applyFill="1"/>
    <xf numFmtId="41" fontId="4" fillId="0" borderId="8" xfId="34" applyNumberFormat="1" applyFont="1" applyFill="1" applyBorder="1"/>
    <xf numFmtId="41" fontId="4" fillId="0" borderId="8" xfId="7" applyNumberFormat="1" applyFont="1" applyFill="1" applyBorder="1" applyAlignment="1"/>
    <xf numFmtId="0" fontId="3" fillId="5" borderId="43" xfId="34" applyFont="1" applyFill="1" applyBorder="1" applyAlignment="1">
      <alignment horizontal="centerContinuous"/>
    </xf>
    <xf numFmtId="0" fontId="3" fillId="0" borderId="6" xfId="34" applyFont="1" applyFill="1" applyBorder="1" applyAlignment="1">
      <alignment horizontal="center"/>
    </xf>
    <xf numFmtId="179" fontId="3" fillId="0" borderId="44" xfId="0" applyNumberFormat="1" applyFont="1" applyFill="1" applyBorder="1" applyAlignment="1">
      <alignment horizontal="center"/>
    </xf>
    <xf numFmtId="0" fontId="27" fillId="0" borderId="6" xfId="34" applyFont="1" applyFill="1" applyBorder="1" applyAlignment="1">
      <alignment horizontal="center"/>
    </xf>
    <xf numFmtId="0" fontId="17" fillId="0" borderId="6" xfId="34" applyFont="1" applyFill="1" applyBorder="1" applyAlignment="1">
      <alignment horizontal="right"/>
    </xf>
    <xf numFmtId="0" fontId="18" fillId="0" borderId="43" xfId="34" applyFont="1" applyFill="1" applyBorder="1"/>
    <xf numFmtId="0" fontId="3" fillId="5" borderId="36" xfId="34" applyFont="1" applyFill="1" applyBorder="1" applyAlignment="1">
      <alignment horizontal="centerContinuous"/>
    </xf>
    <xf numFmtId="179" fontId="3" fillId="0" borderId="47" xfId="0" applyNumberFormat="1" applyFont="1" applyFill="1" applyBorder="1" applyAlignment="1">
      <alignment horizontal="center"/>
    </xf>
    <xf numFmtId="0" fontId="27" fillId="0" borderId="0" xfId="34" applyFont="1" applyFill="1" applyBorder="1" applyAlignment="1">
      <alignment horizontal="center"/>
    </xf>
    <xf numFmtId="0" fontId="18" fillId="0" borderId="36" xfId="34" applyFont="1" applyFill="1" applyBorder="1"/>
    <xf numFmtId="41" fontId="3" fillId="0" borderId="7" xfId="7" applyNumberFormat="1" applyFont="1" applyFill="1" applyBorder="1" applyAlignment="1"/>
    <xf numFmtId="166" fontId="4" fillId="0" borderId="49" xfId="7" applyNumberFormat="1" applyFont="1" applyFill="1" applyBorder="1" applyAlignment="1"/>
    <xf numFmtId="41" fontId="4" fillId="0" borderId="0" xfId="34" applyNumberFormat="1" applyFont="1" applyFill="1" applyBorder="1"/>
    <xf numFmtId="41" fontId="4" fillId="0" borderId="0" xfId="7" applyNumberFormat="1" applyFont="1" applyFill="1" applyBorder="1" applyAlignment="1"/>
    <xf numFmtId="179" fontId="3" fillId="0" borderId="49" xfId="0" applyNumberFormat="1" applyFont="1" applyFill="1" applyBorder="1" applyAlignment="1">
      <alignment horizontal="center"/>
    </xf>
    <xf numFmtId="41" fontId="4" fillId="0" borderId="47" xfId="34" applyNumberFormat="1" applyFont="1" applyFill="1" applyBorder="1"/>
    <xf numFmtId="41" fontId="4" fillId="0" borderId="48" xfId="34" applyNumberFormat="1" applyFont="1" applyFill="1" applyBorder="1"/>
    <xf numFmtId="0" fontId="3" fillId="5" borderId="16" xfId="34" applyFont="1" applyFill="1" applyBorder="1" applyAlignment="1">
      <alignment horizontal="centerContinuous"/>
    </xf>
    <xf numFmtId="179" fontId="3" fillId="0" borderId="31" xfId="0" applyNumberFormat="1" applyFont="1" applyFill="1" applyBorder="1" applyAlignment="1">
      <alignment horizontal="center"/>
    </xf>
    <xf numFmtId="0" fontId="18" fillId="0" borderId="8" xfId="34" applyFont="1" applyFill="1" applyBorder="1"/>
    <xf numFmtId="0" fontId="12" fillId="0" borderId="8" xfId="34" applyFont="1" applyFill="1" applyBorder="1"/>
    <xf numFmtId="41" fontId="3" fillId="0" borderId="38" xfId="7" applyNumberFormat="1" applyFont="1" applyFill="1" applyBorder="1" applyAlignment="1"/>
    <xf numFmtId="166" fontId="4" fillId="0" borderId="28" xfId="7" applyNumberFormat="1" applyFont="1" applyFill="1" applyBorder="1" applyAlignment="1"/>
    <xf numFmtId="179" fontId="3" fillId="0" borderId="28" xfId="0" applyNumberFormat="1" applyFont="1" applyFill="1" applyBorder="1" applyAlignment="1">
      <alignment horizontal="center"/>
    </xf>
    <xf numFmtId="41" fontId="4" fillId="0" borderId="31" xfId="34" applyNumberFormat="1" applyFont="1" applyFill="1" applyBorder="1"/>
    <xf numFmtId="179" fontId="34" fillId="0" borderId="0" xfId="0" applyNumberFormat="1" applyFont="1" applyFill="1" applyBorder="1" applyAlignment="1">
      <alignment horizontal="center"/>
    </xf>
    <xf numFmtId="166" fontId="3" fillId="0" borderId="49" xfId="7" applyNumberFormat="1" applyFont="1" applyFill="1" applyBorder="1" applyAlignment="1">
      <alignment horizontal="center" wrapText="1"/>
    </xf>
    <xf numFmtId="0" fontId="53" fillId="5" borderId="36" xfId="34" applyFont="1" applyFill="1" applyBorder="1" applyAlignment="1">
      <alignment horizontal="centerContinuous"/>
    </xf>
    <xf numFmtId="44" fontId="4" fillId="0" borderId="0" xfId="16" applyNumberFormat="1" applyFont="1" applyFill="1" applyBorder="1" applyAlignment="1"/>
    <xf numFmtId="42" fontId="4" fillId="0" borderId="37" xfId="7" applyNumberFormat="1" applyFont="1" applyFill="1" applyBorder="1"/>
    <xf numFmtId="42" fontId="4" fillId="0" borderId="37" xfId="34" applyNumberFormat="1" applyFont="1" applyFill="1" applyBorder="1"/>
    <xf numFmtId="42" fontId="4" fillId="0" borderId="46" xfId="7" applyNumberFormat="1" applyFont="1" applyFill="1" applyBorder="1"/>
    <xf numFmtId="42" fontId="4" fillId="0" borderId="48" xfId="7" applyNumberFormat="1" applyFont="1" applyFill="1" applyBorder="1"/>
    <xf numFmtId="42" fontId="3" fillId="0" borderId="50" xfId="7" applyNumberFormat="1" applyFont="1" applyFill="1" applyBorder="1"/>
    <xf numFmtId="42" fontId="4" fillId="0" borderId="14" xfId="16" applyNumberFormat="1" applyFont="1" applyFill="1" applyBorder="1" applyAlignment="1"/>
    <xf numFmtId="42" fontId="4" fillId="0" borderId="24" xfId="16" applyNumberFormat="1" applyFont="1" applyFill="1" applyBorder="1" applyAlignment="1"/>
    <xf numFmtId="42" fontId="4" fillId="0" borderId="22" xfId="16" applyNumberFormat="1" applyFont="1" applyFill="1" applyBorder="1" applyAlignment="1"/>
    <xf numFmtId="42" fontId="4" fillId="0" borderId="23" xfId="16" applyNumberFormat="1" applyFont="1" applyFill="1" applyBorder="1" applyAlignment="1"/>
    <xf numFmtId="41" fontId="4" fillId="0" borderId="28" xfId="34" applyNumberFormat="1" applyFont="1" applyFill="1" applyBorder="1"/>
    <xf numFmtId="0" fontId="3" fillId="0" borderId="43" xfId="34" applyFont="1" applyFill="1" applyBorder="1" applyAlignment="1">
      <alignment horizontal="center"/>
    </xf>
    <xf numFmtId="179" fontId="3" fillId="0" borderId="45" xfId="0" applyNumberFormat="1" applyFont="1" applyFill="1" applyBorder="1" applyAlignment="1">
      <alignment horizontal="center"/>
    </xf>
    <xf numFmtId="0" fontId="16" fillId="0" borderId="6" xfId="34" applyFont="1" applyFill="1" applyBorder="1" applyAlignment="1">
      <alignment horizontal="center"/>
    </xf>
    <xf numFmtId="0" fontId="16" fillId="0" borderId="6" xfId="34" applyFont="1" applyFill="1" applyBorder="1" applyAlignment="1">
      <alignment horizontal="right"/>
    </xf>
    <xf numFmtId="0" fontId="2" fillId="0" borderId="6" xfId="34" applyFont="1" applyFill="1" applyBorder="1"/>
    <xf numFmtId="41" fontId="3" fillId="0" borderId="45" xfId="7" applyNumberFormat="1" applyFont="1" applyFill="1" applyBorder="1" applyAlignment="1"/>
    <xf numFmtId="0" fontId="3" fillId="0" borderId="36" xfId="34" applyFont="1" applyFill="1" applyBorder="1" applyAlignment="1">
      <alignment horizontal="center"/>
    </xf>
    <xf numFmtId="0" fontId="16" fillId="0" borderId="0" xfId="34" applyFont="1" applyFill="1" applyBorder="1" applyAlignment="1">
      <alignment horizontal="center"/>
    </xf>
    <xf numFmtId="0" fontId="16" fillId="0" borderId="0" xfId="34" applyFont="1" applyFill="1" applyBorder="1" applyAlignment="1">
      <alignment horizontal="right"/>
    </xf>
    <xf numFmtId="41" fontId="4" fillId="0" borderId="48" xfId="7" applyNumberFormat="1" applyFont="1" applyFill="1" applyBorder="1" applyAlignment="1"/>
    <xf numFmtId="41" fontId="4" fillId="0" borderId="47" xfId="7" applyNumberFormat="1" applyFont="1" applyFill="1" applyBorder="1" applyAlignment="1"/>
    <xf numFmtId="166" fontId="4" fillId="0" borderId="0" xfId="7" applyNumberFormat="1" applyFont="1" applyFill="1" applyBorder="1" applyAlignment="1"/>
    <xf numFmtId="178" fontId="4" fillId="0" borderId="0" xfId="39" applyNumberFormat="1" applyFont="1" applyFill="1" applyBorder="1"/>
    <xf numFmtId="44" fontId="4" fillId="0" borderId="0" xfId="16" applyNumberFormat="1" applyFont="1" applyFill="1" applyBorder="1"/>
    <xf numFmtId="41" fontId="3" fillId="0" borderId="49" xfId="7" applyNumberFormat="1" applyFont="1" applyFill="1" applyBorder="1" applyAlignment="1"/>
    <xf numFmtId="166" fontId="4" fillId="0" borderId="36" xfId="7" applyNumberFormat="1" applyFont="1" applyFill="1" applyBorder="1" applyAlignment="1"/>
    <xf numFmtId="44" fontId="4" fillId="0" borderId="49" xfId="16" applyNumberFormat="1" applyFont="1" applyFill="1" applyBorder="1"/>
    <xf numFmtId="166" fontId="3" fillId="0" borderId="53" xfId="7" applyNumberFormat="1" applyFont="1" applyFill="1" applyBorder="1" applyAlignment="1">
      <alignment horizontal="center" wrapText="1"/>
    </xf>
    <xf numFmtId="0" fontId="16" fillId="0" borderId="5" xfId="34" applyFont="1" applyFill="1" applyBorder="1" applyAlignment="1">
      <alignment horizontal="center"/>
    </xf>
    <xf numFmtId="0" fontId="16" fillId="0" borderId="5" xfId="34" applyFont="1" applyFill="1" applyBorder="1" applyAlignment="1">
      <alignment horizontal="right"/>
    </xf>
    <xf numFmtId="0" fontId="2" fillId="0" borderId="5" xfId="34" applyFont="1" applyFill="1" applyBorder="1"/>
    <xf numFmtId="41" fontId="1" fillId="0" borderId="5" xfId="7" applyNumberFormat="1" applyFont="1" applyFill="1" applyBorder="1" applyAlignment="1"/>
    <xf numFmtId="41" fontId="1" fillId="0" borderId="54" xfId="7" applyNumberFormat="1" applyFont="1" applyFill="1" applyBorder="1" applyAlignment="1"/>
    <xf numFmtId="41" fontId="1" fillId="0" borderId="18" xfId="7" applyNumberFormat="1" applyFont="1" applyFill="1" applyBorder="1" applyAlignment="1"/>
    <xf numFmtId="41" fontId="3" fillId="0" borderId="53" xfId="7" applyNumberFormat="1" applyFont="1" applyFill="1" applyBorder="1" applyAlignment="1"/>
    <xf numFmtId="166" fontId="1" fillId="0" borderId="35" xfId="7" applyNumberFormat="1" applyFont="1" applyFill="1" applyBorder="1" applyAlignment="1"/>
    <xf numFmtId="166" fontId="1" fillId="0" borderId="5" xfId="7" applyNumberFormat="1" applyFont="1" applyFill="1" applyBorder="1" applyAlignment="1"/>
    <xf numFmtId="178" fontId="1" fillId="0" borderId="5" xfId="39" applyNumberFormat="1" applyFont="1" applyFill="1" applyBorder="1"/>
    <xf numFmtId="43" fontId="1" fillId="0" borderId="5" xfId="34" applyNumberFormat="1" applyFont="1" applyFill="1" applyBorder="1"/>
    <xf numFmtId="44" fontId="1" fillId="0" borderId="5" xfId="16" applyFont="1" applyFill="1" applyBorder="1"/>
    <xf numFmtId="44" fontId="1" fillId="0" borderId="53" xfId="16" applyFont="1" applyFill="1" applyBorder="1"/>
    <xf numFmtId="0" fontId="3" fillId="0" borderId="16" xfId="34" applyFont="1" applyFill="1" applyBorder="1" applyAlignment="1">
      <alignment horizontal="center"/>
    </xf>
    <xf numFmtId="41" fontId="4" fillId="0" borderId="31" xfId="7" applyNumberFormat="1" applyFont="1" applyFill="1" applyBorder="1" applyAlignment="1"/>
    <xf numFmtId="41" fontId="4" fillId="0" borderId="17" xfId="7" applyNumberFormat="1" applyFont="1" applyFill="1" applyBorder="1" applyAlignment="1"/>
    <xf numFmtId="166" fontId="4" fillId="0" borderId="16" xfId="7" applyNumberFormat="1" applyFont="1" applyFill="1" applyBorder="1" applyAlignment="1"/>
    <xf numFmtId="166" fontId="4" fillId="0" borderId="8" xfId="7" applyNumberFormat="1" applyFont="1" applyFill="1" applyBorder="1" applyAlignment="1"/>
    <xf numFmtId="178" fontId="4" fillId="0" borderId="8" xfId="39" applyNumberFormat="1" applyFont="1" applyFill="1" applyBorder="1"/>
    <xf numFmtId="0" fontId="4" fillId="0" borderId="8" xfId="34" applyFont="1" applyFill="1" applyBorder="1"/>
    <xf numFmtId="44" fontId="4" fillId="0" borderId="8" xfId="16" applyNumberFormat="1" applyFont="1" applyFill="1" applyBorder="1"/>
    <xf numFmtId="44" fontId="4" fillId="0" borderId="28" xfId="16" applyNumberFormat="1" applyFont="1" applyFill="1" applyBorder="1"/>
    <xf numFmtId="179" fontId="34" fillId="0" borderId="49" xfId="0" applyNumberFormat="1" applyFont="1" applyFill="1" applyBorder="1" applyAlignment="1">
      <alignment horizontal="center"/>
    </xf>
    <xf numFmtId="41" fontId="3" fillId="0" borderId="0" xfId="7" applyNumberFormat="1" applyFont="1" applyFill="1" applyBorder="1" applyAlignment="1"/>
    <xf numFmtId="0" fontId="16" fillId="0" borderId="43" xfId="33" applyFont="1" applyFill="1" applyBorder="1" applyAlignment="1">
      <alignment wrapText="1"/>
    </xf>
    <xf numFmtId="0" fontId="2" fillId="0" borderId="6" xfId="33" applyFont="1" applyFill="1" applyBorder="1" applyAlignment="1">
      <alignment wrapText="1"/>
    </xf>
    <xf numFmtId="42" fontId="4" fillId="0" borderId="6" xfId="33" applyNumberFormat="1" applyFont="1" applyFill="1" applyBorder="1" applyAlignment="1">
      <alignment horizontal="left" wrapText="1"/>
    </xf>
    <xf numFmtId="42" fontId="4" fillId="0" borderId="40" xfId="16" applyNumberFormat="1" applyFont="1" applyFill="1" applyBorder="1" applyAlignment="1">
      <alignment wrapText="1"/>
    </xf>
    <xf numFmtId="42" fontId="4" fillId="0" borderId="6" xfId="16" applyNumberFormat="1" applyFont="1" applyFill="1" applyBorder="1" applyAlignment="1">
      <alignment wrapText="1"/>
    </xf>
    <xf numFmtId="42" fontId="16" fillId="0" borderId="6" xfId="33" applyNumberFormat="1" applyFont="1" applyFill="1" applyBorder="1" applyAlignment="1">
      <alignment wrapText="1"/>
    </xf>
    <xf numFmtId="42" fontId="4" fillId="0" borderId="6" xfId="34" applyNumberFormat="1" applyFont="1" applyFill="1" applyBorder="1" applyAlignment="1">
      <alignment horizontal="left" wrapText="1"/>
    </xf>
    <xf numFmtId="42" fontId="4" fillId="0" borderId="40" xfId="33" applyNumberFormat="1" applyFont="1" applyFill="1" applyBorder="1" applyAlignment="1">
      <alignment wrapText="1"/>
    </xf>
    <xf numFmtId="0" fontId="4" fillId="0" borderId="6" xfId="33" applyFont="1" applyFill="1" applyBorder="1" applyAlignment="1">
      <alignment horizontal="right" wrapText="1"/>
    </xf>
    <xf numFmtId="7" fontId="4" fillId="0" borderId="36" xfId="16" applyNumberFormat="1" applyFont="1" applyFill="1" applyBorder="1" applyAlignment="1"/>
    <xf numFmtId="42" fontId="4" fillId="0" borderId="0" xfId="7" applyNumberFormat="1" applyFont="1" applyFill="1" applyBorder="1" applyAlignment="1"/>
    <xf numFmtId="42" fontId="4" fillId="0" borderId="47" xfId="7" applyNumberFormat="1" applyFont="1" applyFill="1" applyBorder="1"/>
    <xf numFmtId="42" fontId="4" fillId="0" borderId="48" xfId="33" applyNumberFormat="1" applyFont="1" applyFill="1" applyBorder="1"/>
    <xf numFmtId="7" fontId="4" fillId="0" borderId="0" xfId="16" applyNumberFormat="1" applyFont="1" applyFill="1" applyBorder="1" applyAlignment="1"/>
    <xf numFmtId="42" fontId="4" fillId="0" borderId="0" xfId="7" applyNumberFormat="1" applyFont="1" applyFill="1" applyBorder="1" applyAlignment="1">
      <alignment horizontal="center"/>
    </xf>
    <xf numFmtId="42" fontId="4" fillId="0" borderId="47" xfId="33" applyNumberFormat="1" applyFont="1" applyFill="1" applyBorder="1"/>
    <xf numFmtId="42" fontId="4" fillId="0" borderId="47" xfId="34" applyNumberFormat="1" applyFont="1" applyFill="1" applyBorder="1"/>
    <xf numFmtId="42" fontId="4" fillId="0" borderId="48" xfId="7" applyNumberFormat="1" applyFont="1" applyFill="1" applyBorder="1" applyAlignment="1"/>
    <xf numFmtId="7" fontId="52" fillId="0" borderId="55" xfId="16" applyNumberFormat="1" applyFont="1" applyFill="1" applyBorder="1" applyAlignment="1"/>
    <xf numFmtId="0" fontId="52" fillId="0" borderId="5" xfId="34" applyFont="1" applyFill="1" applyBorder="1"/>
    <xf numFmtId="165" fontId="52" fillId="0" borderId="5" xfId="34" applyNumberFormat="1" applyFont="1" applyFill="1" applyBorder="1"/>
    <xf numFmtId="165" fontId="52" fillId="0" borderId="54" xfId="34" applyNumberFormat="1" applyFont="1" applyFill="1" applyBorder="1"/>
    <xf numFmtId="42" fontId="52" fillId="0" borderId="18" xfId="33" applyNumberFormat="1" applyFont="1" applyFill="1" applyBorder="1"/>
    <xf numFmtId="42" fontId="52" fillId="0" borderId="5" xfId="7" applyNumberFormat="1" applyFont="1" applyFill="1" applyBorder="1"/>
    <xf numFmtId="42" fontId="52" fillId="0" borderId="5" xfId="7" applyNumberFormat="1" applyFont="1" applyFill="1" applyBorder="1" applyAlignment="1">
      <alignment horizontal="center"/>
    </xf>
    <xf numFmtId="42" fontId="52" fillId="0" borderId="54" xfId="7" applyNumberFormat="1" applyFont="1" applyFill="1" applyBorder="1"/>
    <xf numFmtId="42" fontId="52" fillId="0" borderId="5" xfId="34" applyNumberFormat="1" applyFont="1" applyFill="1" applyBorder="1"/>
    <xf numFmtId="42" fontId="52" fillId="0" borderId="5" xfId="33" applyNumberFormat="1" applyFont="1" applyFill="1" applyBorder="1"/>
    <xf numFmtId="42" fontId="3" fillId="0" borderId="23" xfId="33" applyNumberFormat="1" applyFont="1" applyFill="1" applyBorder="1"/>
    <xf numFmtId="7" fontId="4" fillId="0" borderId="16" xfId="16" applyNumberFormat="1" applyFont="1" applyFill="1" applyBorder="1" applyAlignment="1"/>
    <xf numFmtId="42" fontId="4" fillId="0" borderId="8" xfId="34" applyNumberFormat="1" applyFont="1" applyFill="1" applyBorder="1"/>
    <xf numFmtId="42" fontId="4" fillId="0" borderId="31" xfId="33" applyNumberFormat="1" applyFont="1" applyFill="1" applyBorder="1"/>
    <xf numFmtId="42" fontId="4" fillId="0" borderId="17" xfId="33" applyNumberFormat="1" applyFont="1" applyFill="1" applyBorder="1"/>
    <xf numFmtId="42" fontId="4" fillId="0" borderId="8" xfId="7" applyNumberFormat="1" applyFont="1" applyFill="1" applyBorder="1"/>
    <xf numFmtId="42" fontId="4" fillId="0" borderId="8" xfId="7" applyNumberFormat="1" applyFont="1" applyFill="1" applyBorder="1" applyAlignment="1"/>
    <xf numFmtId="42" fontId="4" fillId="0" borderId="31" xfId="7" applyNumberFormat="1" applyFont="1" applyFill="1" applyBorder="1"/>
    <xf numFmtId="42" fontId="4" fillId="0" borderId="8" xfId="33" applyNumberFormat="1" applyFont="1" applyFill="1" applyBorder="1"/>
    <xf numFmtId="42" fontId="4" fillId="0" borderId="28" xfId="7" applyNumberFormat="1" applyFont="1" applyFill="1" applyBorder="1"/>
    <xf numFmtId="7" fontId="1" fillId="0" borderId="16" xfId="16" applyNumberFormat="1" applyFont="1" applyFill="1" applyBorder="1" applyAlignment="1"/>
    <xf numFmtId="42" fontId="1" fillId="0" borderId="8" xfId="7" applyNumberFormat="1" applyFont="1" applyFill="1" applyBorder="1"/>
    <xf numFmtId="165" fontId="3" fillId="0" borderId="51" xfId="16" applyNumberFormat="1" applyFont="1" applyFill="1" applyBorder="1" applyAlignment="1"/>
    <xf numFmtId="42" fontId="3" fillId="0" borderId="56" xfId="33" applyNumberFormat="1" applyFont="1" applyFill="1" applyBorder="1"/>
    <xf numFmtId="42" fontId="3" fillId="0" borderId="51" xfId="33" applyNumberFormat="1" applyFont="1" applyFill="1" applyBorder="1"/>
    <xf numFmtId="42" fontId="3" fillId="0" borderId="57" xfId="33" applyNumberFormat="1" applyFont="1" applyFill="1" applyBorder="1"/>
    <xf numFmtId="41" fontId="1" fillId="0" borderId="8" xfId="7" applyNumberFormat="1" applyFont="1" applyFill="1" applyBorder="1" applyAlignment="1"/>
    <xf numFmtId="41" fontId="1" fillId="0" borderId="0" xfId="7" applyNumberFormat="1" applyFont="1" applyFill="1" applyBorder="1" applyAlignment="1"/>
    <xf numFmtId="41" fontId="1" fillId="0" borderId="31" xfId="7" applyNumberFormat="1" applyFont="1" applyFill="1" applyBorder="1" applyAlignment="1"/>
    <xf numFmtId="41" fontId="1" fillId="0" borderId="47" xfId="7" applyNumberFormat="1" applyFont="1" applyFill="1" applyBorder="1" applyAlignment="1"/>
    <xf numFmtId="41" fontId="1" fillId="0" borderId="52" xfId="7" applyNumberFormat="1" applyFont="1" applyFill="1" applyBorder="1" applyAlignment="1"/>
    <xf numFmtId="41" fontId="1" fillId="0" borderId="17" xfId="7" applyNumberFormat="1" applyFont="1" applyFill="1" applyBorder="1" applyAlignment="1"/>
    <xf numFmtId="41" fontId="1" fillId="0" borderId="48" xfId="7" applyNumberFormat="1" applyFont="1" applyFill="1" applyBorder="1" applyAlignment="1"/>
    <xf numFmtId="41" fontId="1" fillId="0" borderId="40" xfId="7" applyNumberFormat="1" applyFont="1" applyFill="1" applyBorder="1" applyAlignment="1"/>
    <xf numFmtId="41" fontId="1" fillId="0" borderId="44" xfId="7" applyNumberFormat="1" applyFont="1" applyFill="1" applyBorder="1" applyAlignment="1"/>
    <xf numFmtId="166" fontId="1" fillId="0" borderId="43" xfId="7" applyNumberFormat="1" applyFont="1" applyFill="1" applyBorder="1" applyAlignment="1"/>
    <xf numFmtId="166" fontId="1" fillId="0" borderId="16" xfId="7" applyNumberFormat="1" applyFont="1" applyFill="1" applyBorder="1" applyAlignment="1"/>
    <xf numFmtId="166" fontId="1" fillId="0" borderId="36" xfId="7" applyNumberFormat="1" applyFont="1" applyFill="1" applyBorder="1" applyAlignment="1"/>
    <xf numFmtId="166" fontId="1" fillId="0" borderId="6" xfId="7" applyNumberFormat="1" applyFont="1" applyFill="1" applyBorder="1" applyAlignment="1"/>
    <xf numFmtId="166" fontId="1" fillId="0" borderId="8" xfId="7" applyNumberFormat="1" applyFont="1" applyFill="1" applyBorder="1" applyAlignment="1"/>
    <xf numFmtId="166" fontId="1" fillId="0" borderId="0" xfId="7" applyNumberFormat="1" applyFont="1" applyFill="1" applyBorder="1" applyAlignment="1"/>
    <xf numFmtId="178" fontId="1" fillId="0" borderId="8" xfId="39" applyNumberFormat="1" applyFont="1" applyFill="1" applyBorder="1"/>
    <xf numFmtId="178" fontId="1" fillId="0" borderId="0" xfId="39" applyNumberFormat="1" applyFont="1" applyFill="1" applyBorder="1"/>
    <xf numFmtId="0" fontId="1" fillId="0" borderId="6" xfId="34" applyFont="1" applyFill="1" applyBorder="1"/>
    <xf numFmtId="44" fontId="1" fillId="0" borderId="8" xfId="16" applyNumberFormat="1" applyFont="1" applyFill="1" applyBorder="1"/>
    <xf numFmtId="44" fontId="1" fillId="0" borderId="0" xfId="16" applyNumberFormat="1" applyFont="1" applyFill="1" applyBorder="1"/>
    <xf numFmtId="44" fontId="1" fillId="0" borderId="45" xfId="16" applyNumberFormat="1" applyFont="1" applyFill="1" applyBorder="1"/>
    <xf numFmtId="44" fontId="1" fillId="0" borderId="28" xfId="16" applyNumberFormat="1" applyFont="1" applyFill="1" applyBorder="1"/>
    <xf numFmtId="44" fontId="1" fillId="0" borderId="49" xfId="16" applyNumberFormat="1" applyFont="1" applyFill="1" applyBorder="1"/>
    <xf numFmtId="44" fontId="1" fillId="7" borderId="14" xfId="16" applyNumberFormat="1" applyFont="1" applyFill="1" applyBorder="1" applyAlignment="1"/>
    <xf numFmtId="44" fontId="1" fillId="7" borderId="10" xfId="16" applyNumberFormat="1" applyFont="1" applyFill="1" applyBorder="1" applyAlignment="1"/>
    <xf numFmtId="44" fontId="1" fillId="7" borderId="13" xfId="16" applyNumberFormat="1" applyFont="1" applyFill="1" applyBorder="1" applyAlignment="1"/>
    <xf numFmtId="44" fontId="1" fillId="0" borderId="35" xfId="16" applyNumberFormat="1" applyFont="1" applyFill="1" applyBorder="1" applyAlignment="1"/>
    <xf numFmtId="44" fontId="1" fillId="0" borderId="10" xfId="16" applyNumberFormat="1" applyFont="1" applyFill="1" applyBorder="1" applyAlignment="1"/>
    <xf numFmtId="44" fontId="1" fillId="7" borderId="14" xfId="16" applyNumberFormat="1" applyFont="1" applyFill="1" applyBorder="1"/>
    <xf numFmtId="44" fontId="1" fillId="7" borderId="10" xfId="16" applyNumberFormat="1" applyFont="1" applyFill="1" applyBorder="1"/>
    <xf numFmtId="44" fontId="1" fillId="7" borderId="13" xfId="16" applyNumberFormat="1" applyFont="1" applyFill="1" applyBorder="1"/>
    <xf numFmtId="44" fontId="1" fillId="0" borderId="35" xfId="16" applyNumberFormat="1" applyFont="1" applyFill="1" applyBorder="1"/>
    <xf numFmtId="44" fontId="1" fillId="0" borderId="10" xfId="16" applyNumberFormat="1" applyFont="1" applyFill="1" applyBorder="1"/>
    <xf numFmtId="44" fontId="1" fillId="7" borderId="24" xfId="16" applyNumberFormat="1" applyFont="1" applyFill="1" applyBorder="1" applyAlignment="1"/>
    <xf numFmtId="44" fontId="1" fillId="7" borderId="22" xfId="16" applyNumberFormat="1" applyFont="1" applyFill="1" applyBorder="1" applyAlignment="1"/>
    <xf numFmtId="44" fontId="1" fillId="7" borderId="23" xfId="16" applyNumberFormat="1" applyFont="1" applyFill="1" applyBorder="1" applyAlignment="1"/>
    <xf numFmtId="44" fontId="1" fillId="0" borderId="42" xfId="16" applyNumberFormat="1" applyFont="1" applyFill="1" applyBorder="1" applyAlignment="1"/>
    <xf numFmtId="44" fontId="1" fillId="0" borderId="22" xfId="16" applyNumberFormat="1" applyFont="1" applyFill="1" applyBorder="1" applyAlignment="1"/>
    <xf numFmtId="44" fontId="1" fillId="0" borderId="23" xfId="16" applyNumberFormat="1" applyFont="1" applyFill="1" applyBorder="1" applyAlignment="1"/>
    <xf numFmtId="7" fontId="1" fillId="0" borderId="36" xfId="16" applyNumberFormat="1" applyFont="1" applyFill="1" applyBorder="1" applyAlignment="1"/>
    <xf numFmtId="42" fontId="1" fillId="0" borderId="8" xfId="34" applyNumberFormat="1" applyFont="1" applyFill="1" applyBorder="1"/>
    <xf numFmtId="42" fontId="1" fillId="0" borderId="17" xfId="33" applyNumberFormat="1" applyFont="1" applyFill="1" applyBorder="1"/>
    <xf numFmtId="42" fontId="1" fillId="0" borderId="48" xfId="33" applyNumberFormat="1" applyFont="1" applyFill="1" applyBorder="1"/>
    <xf numFmtId="42" fontId="1" fillId="0" borderId="8" xfId="7" applyNumberFormat="1" applyFont="1" applyFill="1" applyBorder="1" applyAlignment="1"/>
    <xf numFmtId="42" fontId="1" fillId="0" borderId="0" xfId="7" applyNumberFormat="1" applyFont="1" applyFill="1" applyBorder="1" applyAlignment="1"/>
    <xf numFmtId="42" fontId="1" fillId="0" borderId="31" xfId="7" applyNumberFormat="1" applyFont="1" applyFill="1" applyBorder="1"/>
    <xf numFmtId="42" fontId="1" fillId="0" borderId="47" xfId="7" applyNumberFormat="1" applyFont="1" applyFill="1" applyBorder="1"/>
    <xf numFmtId="42" fontId="1" fillId="0" borderId="8" xfId="33" applyNumberFormat="1" applyFont="1" applyFill="1" applyBorder="1"/>
    <xf numFmtId="42" fontId="1" fillId="0" borderId="28" xfId="7" applyNumberFormat="1" applyFont="1" applyFill="1" applyBorder="1"/>
    <xf numFmtId="0" fontId="10" fillId="0" borderId="8" xfId="34" applyFont="1" applyFill="1" applyBorder="1"/>
    <xf numFmtId="41" fontId="1" fillId="0" borderId="0" xfId="34" applyNumberFormat="1" applyFont="1" applyFill="1" applyBorder="1"/>
    <xf numFmtId="41" fontId="1" fillId="0" borderId="28" xfId="34" applyNumberFormat="1" applyFont="1" applyFill="1" applyBorder="1"/>
    <xf numFmtId="41" fontId="1" fillId="0" borderId="47" xfId="34" applyNumberFormat="1" applyFont="1" applyFill="1" applyBorder="1"/>
    <xf numFmtId="41" fontId="1" fillId="0" borderId="40" xfId="34" applyNumberFormat="1" applyFont="1" applyFill="1" applyBorder="1"/>
    <xf numFmtId="41" fontId="1" fillId="0" borderId="48" xfId="34" applyNumberFormat="1" applyFont="1" applyFill="1" applyBorder="1"/>
    <xf numFmtId="166" fontId="1" fillId="0" borderId="45" xfId="7" applyNumberFormat="1" applyFont="1" applyFill="1" applyBorder="1" applyAlignment="1"/>
    <xf numFmtId="166" fontId="1" fillId="0" borderId="28" xfId="7" applyNumberFormat="1" applyFont="1" applyFill="1" applyBorder="1" applyAlignment="1"/>
    <xf numFmtId="166" fontId="1" fillId="0" borderId="49" xfId="7" applyNumberFormat="1" applyFont="1" applyFill="1" applyBorder="1" applyAlignment="1"/>
    <xf numFmtId="178" fontId="1" fillId="0" borderId="14" xfId="39" applyNumberFormat="1" applyFont="1" applyFill="1" applyBorder="1" applyAlignment="1">
      <alignment horizontal="center"/>
    </xf>
    <xf numFmtId="178" fontId="1" fillId="0" borderId="10" xfId="39" applyNumberFormat="1" applyFont="1" applyFill="1" applyBorder="1" applyAlignment="1">
      <alignment horizontal="center"/>
    </xf>
    <xf numFmtId="178" fontId="1" fillId="0" borderId="13" xfId="39" applyNumberFormat="1" applyFont="1" applyFill="1" applyBorder="1" applyAlignment="1">
      <alignment horizontal="center"/>
    </xf>
    <xf numFmtId="178" fontId="1" fillId="0" borderId="14" xfId="39" applyNumberFormat="1" applyFont="1" applyFill="1" applyBorder="1"/>
    <xf numFmtId="178" fontId="1" fillId="0" borderId="10" xfId="39" applyNumberFormat="1" applyFont="1" applyFill="1" applyBorder="1"/>
    <xf numFmtId="178" fontId="1" fillId="0" borderId="13" xfId="39" applyNumberFormat="1" applyFont="1" applyFill="1" applyBorder="1"/>
    <xf numFmtId="44" fontId="1" fillId="0" borderId="14" xfId="16" applyNumberFormat="1" applyFont="1" applyFill="1" applyBorder="1" applyAlignment="1"/>
    <xf numFmtId="44" fontId="1" fillId="0" borderId="0" xfId="16" applyNumberFormat="1" applyFont="1" applyFill="1" applyBorder="1" applyAlignment="1"/>
    <xf numFmtId="44" fontId="1" fillId="0" borderId="14" xfId="16" applyNumberFormat="1" applyFont="1" applyFill="1" applyBorder="1"/>
    <xf numFmtId="44" fontId="10" fillId="0" borderId="14" xfId="34" applyNumberFormat="1" applyFont="1" applyFill="1" applyBorder="1"/>
    <xf numFmtId="44" fontId="10" fillId="0" borderId="10" xfId="34" applyNumberFormat="1" applyFont="1" applyFill="1" applyBorder="1"/>
    <xf numFmtId="175" fontId="10" fillId="0" borderId="14" xfId="16" applyNumberFormat="1" applyFont="1" applyFill="1" applyBorder="1"/>
    <xf numFmtId="175" fontId="10" fillId="0" borderId="10" xfId="16" applyNumberFormat="1" applyFont="1" applyFill="1" applyBorder="1"/>
    <xf numFmtId="42" fontId="1" fillId="0" borderId="14" xfId="16" applyNumberFormat="1" applyFont="1" applyFill="1" applyBorder="1" applyAlignment="1"/>
    <xf numFmtId="42" fontId="1" fillId="0" borderId="10" xfId="16" applyNumberFormat="1" applyFont="1" applyFill="1" applyBorder="1" applyAlignment="1"/>
    <xf numFmtId="42" fontId="1" fillId="0" borderId="24" xfId="16" applyNumberFormat="1" applyFont="1" applyFill="1" applyBorder="1" applyAlignment="1"/>
    <xf numFmtId="42" fontId="1" fillId="0" borderId="22" xfId="16" applyNumberFormat="1" applyFont="1" applyFill="1" applyBorder="1" applyAlignment="1"/>
    <xf numFmtId="42" fontId="1" fillId="0" borderId="23" xfId="16" applyNumberFormat="1" applyFont="1" applyFill="1" applyBorder="1" applyAlignment="1"/>
    <xf numFmtId="42" fontId="1" fillId="0" borderId="11" xfId="7" applyNumberFormat="1" applyFont="1" applyFill="1" applyBorder="1"/>
    <xf numFmtId="42" fontId="1" fillId="0" borderId="14" xfId="7" applyNumberFormat="1" applyFont="1" applyFill="1" applyBorder="1"/>
    <xf numFmtId="42" fontId="1" fillId="0" borderId="10" xfId="7" applyNumberFormat="1" applyFont="1" applyFill="1" applyBorder="1"/>
    <xf numFmtId="42" fontId="1" fillId="0" borderId="35" xfId="7" applyNumberFormat="1" applyFont="1" applyFill="1" applyBorder="1"/>
    <xf numFmtId="42" fontId="1" fillId="0" borderId="14" xfId="34" applyNumberFormat="1" applyFont="1" applyFill="1" applyBorder="1"/>
    <xf numFmtId="42" fontId="1" fillId="0" borderId="10" xfId="34" applyNumberFormat="1" applyFont="1" applyFill="1" applyBorder="1"/>
    <xf numFmtId="42" fontId="1" fillId="0" borderId="35" xfId="34" applyNumberFormat="1" applyFont="1" applyFill="1" applyBorder="1"/>
    <xf numFmtId="42" fontId="1" fillId="0" borderId="21" xfId="7" applyNumberFormat="1" applyFont="1" applyFill="1" applyBorder="1"/>
    <xf numFmtId="42" fontId="1" fillId="0" borderId="19" xfId="7" applyNumberFormat="1" applyFont="1" applyFill="1" applyBorder="1"/>
    <xf numFmtId="42" fontId="1" fillId="0" borderId="5" xfId="34" applyNumberFormat="1" applyFont="1" applyFill="1" applyBorder="1"/>
    <xf numFmtId="165" fontId="19" fillId="0" borderId="0" xfId="0" applyNumberFormat="1" applyFont="1"/>
    <xf numFmtId="42" fontId="4" fillId="0" borderId="6" xfId="33" applyNumberFormat="1" applyFont="1" applyFill="1" applyBorder="1" applyAlignment="1"/>
    <xf numFmtId="42" fontId="4" fillId="0" borderId="0" xfId="34" applyNumberFormat="1" applyFont="1" applyFill="1" applyBorder="1" applyAlignment="1"/>
    <xf numFmtId="42" fontId="4" fillId="0" borderId="0" xfId="33" applyNumberFormat="1" applyFont="1" applyFill="1" applyBorder="1" applyAlignment="1"/>
    <xf numFmtId="42" fontId="3" fillId="0" borderId="0" xfId="33" applyNumberFormat="1" applyFont="1" applyFill="1" applyBorder="1" applyAlignment="1">
      <alignment wrapText="1"/>
    </xf>
    <xf numFmtId="178" fontId="4" fillId="0" borderId="0" xfId="39" applyNumberFormat="1" applyFont="1" applyFill="1" applyBorder="1" applyAlignment="1">
      <alignment horizontal="center"/>
    </xf>
    <xf numFmtId="175" fontId="12" fillId="0" borderId="0" xfId="16" applyNumberFormat="1" applyFont="1" applyFill="1" applyBorder="1"/>
    <xf numFmtId="42" fontId="4" fillId="0" borderId="0" xfId="16" applyNumberFormat="1" applyFont="1" applyFill="1" applyBorder="1" applyAlignment="1"/>
    <xf numFmtId="0" fontId="48" fillId="5" borderId="55" xfId="34" applyFont="1" applyFill="1" applyBorder="1" applyAlignment="1">
      <alignment horizontal="centerContinuous"/>
    </xf>
    <xf numFmtId="0" fontId="48" fillId="0" borderId="5" xfId="34" applyFont="1" applyFill="1" applyBorder="1" applyAlignment="1">
      <alignment horizontal="center"/>
    </xf>
    <xf numFmtId="166" fontId="48" fillId="0" borderId="53" xfId="7" applyNumberFormat="1" applyFont="1" applyFill="1" applyBorder="1" applyAlignment="1">
      <alignment horizontal="center" wrapText="1"/>
    </xf>
    <xf numFmtId="0" fontId="49" fillId="0" borderId="55" xfId="34" applyFont="1" applyFill="1" applyBorder="1"/>
    <xf numFmtId="0" fontId="49" fillId="0" borderId="5" xfId="34" applyFont="1" applyFill="1" applyBorder="1"/>
    <xf numFmtId="0" fontId="46" fillId="0" borderId="5" xfId="34" applyFont="1" applyFill="1" applyBorder="1"/>
    <xf numFmtId="41" fontId="50" fillId="0" borderId="5" xfId="34" applyNumberFormat="1" applyFont="1" applyFill="1" applyBorder="1"/>
    <xf numFmtId="41" fontId="50" fillId="0" borderId="5" xfId="7" applyNumberFormat="1" applyFont="1" applyFill="1" applyBorder="1" applyAlignment="1"/>
    <xf numFmtId="41" fontId="50" fillId="0" borderId="18" xfId="7" applyNumberFormat="1" applyFont="1" applyFill="1" applyBorder="1" applyAlignment="1"/>
    <xf numFmtId="41" fontId="50" fillId="0" borderId="18" xfId="34" applyNumberFormat="1" applyFont="1" applyFill="1" applyBorder="1"/>
    <xf numFmtId="41" fontId="48" fillId="0" borderId="58" xfId="7" applyNumberFormat="1" applyFont="1" applyFill="1" applyBorder="1" applyAlignment="1"/>
    <xf numFmtId="0" fontId="46" fillId="0" borderId="55" xfId="34" applyFont="1" applyFill="1" applyBorder="1"/>
    <xf numFmtId="178" fontId="50" fillId="0" borderId="5" xfId="39" applyNumberFormat="1" applyFont="1" applyFill="1" applyBorder="1" applyAlignment="1">
      <alignment horizontal="center"/>
    </xf>
    <xf numFmtId="178" fontId="50" fillId="0" borderId="5" xfId="39" applyNumberFormat="1" applyFont="1" applyFill="1" applyBorder="1"/>
    <xf numFmtId="44" fontId="50" fillId="0" borderId="5" xfId="16" applyNumberFormat="1" applyFont="1" applyFill="1" applyBorder="1" applyAlignment="1"/>
    <xf numFmtId="44" fontId="50" fillId="0" borderId="5" xfId="7" applyNumberFormat="1" applyFont="1" applyFill="1" applyBorder="1" applyAlignment="1"/>
    <xf numFmtId="44" fontId="50" fillId="0" borderId="5" xfId="34" applyNumberFormat="1" applyFont="1" applyFill="1" applyBorder="1"/>
    <xf numFmtId="175" fontId="46" fillId="0" borderId="5" xfId="16" applyNumberFormat="1" applyFont="1" applyFill="1" applyBorder="1"/>
    <xf numFmtId="42" fontId="50" fillId="0" borderId="5" xfId="16" applyNumberFormat="1" applyFont="1" applyFill="1" applyBorder="1" applyAlignment="1"/>
    <xf numFmtId="42" fontId="50" fillId="0" borderId="58" xfId="7" applyNumberFormat="1" applyFont="1" applyFill="1" applyBorder="1"/>
    <xf numFmtId="42" fontId="50" fillId="0" borderId="5" xfId="7" applyNumberFormat="1" applyFont="1" applyFill="1" applyBorder="1"/>
    <xf numFmtId="42" fontId="50" fillId="0" borderId="5" xfId="34" applyNumberFormat="1" applyFont="1" applyFill="1" applyBorder="1"/>
    <xf numFmtId="42" fontId="50" fillId="0" borderId="18" xfId="7" applyNumberFormat="1" applyFont="1" applyFill="1" applyBorder="1"/>
    <xf numFmtId="42" fontId="48" fillId="0" borderId="25" xfId="7" applyNumberFormat="1" applyFont="1" applyFill="1" applyBorder="1"/>
    <xf numFmtId="0" fontId="27" fillId="0" borderId="14" xfId="34" applyFont="1" applyFill="1" applyBorder="1" applyAlignment="1">
      <alignment horizontal="center"/>
    </xf>
    <xf numFmtId="0" fontId="69" fillId="0" borderId="5" xfId="34" applyFont="1" applyFill="1" applyBorder="1" applyAlignment="1">
      <alignment horizontal="center"/>
    </xf>
    <xf numFmtId="0" fontId="17" fillId="0" borderId="14" xfId="34" applyFont="1" applyFill="1" applyBorder="1" applyAlignment="1">
      <alignment horizontal="right"/>
    </xf>
    <xf numFmtId="0" fontId="69" fillId="0" borderId="5" xfId="34" applyFont="1" applyFill="1" applyBorder="1" applyAlignment="1">
      <alignment horizontal="right"/>
    </xf>
    <xf numFmtId="0" fontId="18" fillId="0" borderId="15" xfId="34" applyFont="1" applyFill="1" applyBorder="1"/>
    <xf numFmtId="0" fontId="18" fillId="0" borderId="14" xfId="34" applyFont="1" applyFill="1" applyBorder="1"/>
    <xf numFmtId="41" fontId="4" fillId="0" borderId="14" xfId="7" applyNumberFormat="1" applyFont="1" applyFill="1" applyBorder="1"/>
    <xf numFmtId="41" fontId="4" fillId="0" borderId="21" xfId="7" applyNumberFormat="1" applyFont="1" applyFill="1" applyBorder="1" applyAlignment="1"/>
    <xf numFmtId="41" fontId="4" fillId="0" borderId="14" xfId="7" applyNumberFormat="1" applyFont="1" applyFill="1" applyBorder="1" applyAlignment="1"/>
    <xf numFmtId="41" fontId="4" fillId="0" borderId="14" xfId="34" applyNumberFormat="1" applyFont="1" applyFill="1" applyBorder="1"/>
    <xf numFmtId="41" fontId="4" fillId="0" borderId="21" xfId="34" applyNumberFormat="1" applyFont="1" applyFill="1" applyBorder="1"/>
    <xf numFmtId="41" fontId="3" fillId="0" borderId="59" xfId="7" applyNumberFormat="1" applyFont="1" applyFill="1" applyBorder="1" applyAlignment="1"/>
    <xf numFmtId="42" fontId="4" fillId="0" borderId="59" xfId="16" applyNumberFormat="1" applyFont="1" applyFill="1" applyBorder="1" applyAlignment="1"/>
    <xf numFmtId="0" fontId="72" fillId="0" borderId="0" xfId="0" applyFont="1" applyAlignment="1">
      <alignment horizontal="left"/>
    </xf>
    <xf numFmtId="42" fontId="72" fillId="0" borderId="0" xfId="0" applyNumberFormat="1" applyFont="1" applyBorder="1"/>
    <xf numFmtId="42" fontId="72" fillId="0" borderId="0" xfId="16" applyNumberFormat="1" applyFont="1" applyBorder="1"/>
    <xf numFmtId="165" fontId="72" fillId="0" borderId="0" xfId="32" applyNumberFormat="1" applyFont="1"/>
    <xf numFmtId="41" fontId="3" fillId="0" borderId="60" xfId="7" applyNumberFormat="1" applyFont="1" applyFill="1" applyBorder="1" applyAlignment="1"/>
    <xf numFmtId="41" fontId="3" fillId="0" borderId="58" xfId="7" applyNumberFormat="1" applyFont="1" applyFill="1" applyBorder="1" applyAlignment="1"/>
    <xf numFmtId="44" fontId="19" fillId="0" borderId="0" xfId="0" applyNumberFormat="1" applyFont="1"/>
    <xf numFmtId="0" fontId="12" fillId="0" borderId="6" xfId="34" applyFont="1" applyFill="1" applyBorder="1"/>
    <xf numFmtId="0" fontId="45" fillId="0" borderId="0" xfId="0" applyFont="1" applyAlignment="1">
      <alignment vertical="center" wrapText="1"/>
    </xf>
    <xf numFmtId="0" fontId="14" fillId="0" borderId="8" xfId="34" applyFont="1" applyFill="1" applyBorder="1" applyAlignment="1">
      <alignment horizontal="center" wrapText="1"/>
    </xf>
    <xf numFmtId="0" fontId="56" fillId="0" borderId="6" xfId="34" applyFont="1" applyFill="1" applyBorder="1" applyAlignment="1">
      <alignment horizontal="center"/>
    </xf>
    <xf numFmtId="0" fontId="56" fillId="0" borderId="0" xfId="34" applyFont="1" applyFill="1" applyBorder="1" applyAlignment="1">
      <alignment horizontal="center"/>
    </xf>
    <xf numFmtId="0" fontId="56" fillId="0" borderId="5" xfId="34" applyFont="1" applyFill="1" applyBorder="1" applyAlignment="1">
      <alignment horizontal="center"/>
    </xf>
    <xf numFmtId="0" fontId="3" fillId="0" borderId="0" xfId="34" applyFont="1" applyFill="1" applyBorder="1" applyAlignment="1">
      <alignment horizontal="center" wrapText="1"/>
    </xf>
    <xf numFmtId="0" fontId="4" fillId="0" borderId="0" xfId="0" applyFont="1" applyBorder="1" applyAlignment="1">
      <alignment horizontal="center" wrapText="1"/>
    </xf>
    <xf numFmtId="42" fontId="3" fillId="0" borderId="51" xfId="33" applyNumberFormat="1" applyFont="1" applyFill="1" applyBorder="1" applyAlignment="1">
      <alignment wrapText="1"/>
    </xf>
  </cellXfs>
  <cellStyles count="51">
    <cellStyle name="Actual" xfId="1" xr:uid="{00000000-0005-0000-0000-000000000000}"/>
    <cellStyle name="Actual$" xfId="2" xr:uid="{00000000-0005-0000-0000-000001000000}"/>
    <cellStyle name="Block Head" xfId="3" xr:uid="{00000000-0005-0000-0000-000002000000}"/>
    <cellStyle name="Cfooter" xfId="4" xr:uid="{00000000-0005-0000-0000-000003000000}"/>
    <cellStyle name="Col Head" xfId="5" xr:uid="{00000000-0005-0000-0000-000004000000}"/>
    <cellStyle name="column head" xfId="6" xr:uid="{00000000-0005-0000-0000-000005000000}"/>
    <cellStyle name="Comma" xfId="7" builtinId="3"/>
    <cellStyle name="Comma 2" xfId="8" xr:uid="{00000000-0005-0000-0000-000007000000}"/>
    <cellStyle name="Comma 2 2" xfId="9" xr:uid="{00000000-0005-0000-0000-000008000000}"/>
    <cellStyle name="Comma 3" xfId="10" xr:uid="{00000000-0005-0000-0000-000009000000}"/>
    <cellStyle name="Comma0" xfId="11" xr:uid="{00000000-0005-0000-0000-00000A000000}"/>
    <cellStyle name="Comma0 - Style4" xfId="12" xr:uid="{00000000-0005-0000-0000-00000B000000}"/>
    <cellStyle name="Comma1 - Style1" xfId="13" xr:uid="{00000000-0005-0000-0000-00000C000000}"/>
    <cellStyle name="Curren - Style2" xfId="14" xr:uid="{00000000-0005-0000-0000-00000D000000}"/>
    <cellStyle name="Curren - Style5" xfId="15" xr:uid="{00000000-0005-0000-0000-00000E000000}"/>
    <cellStyle name="Currency" xfId="16" builtinId="4"/>
    <cellStyle name="Currency 2" xfId="17" xr:uid="{00000000-0005-0000-0000-000010000000}"/>
    <cellStyle name="Currency 2 2" xfId="18" xr:uid="{00000000-0005-0000-0000-000011000000}"/>
    <cellStyle name="Currency 3" xfId="19" xr:uid="{00000000-0005-0000-0000-000012000000}"/>
    <cellStyle name="DateHeading" xfId="20" xr:uid="{00000000-0005-0000-0000-000013000000}"/>
    <cellStyle name="Dollar[0]" xfId="21" xr:uid="{00000000-0005-0000-0000-000014000000}"/>
    <cellStyle name="Dollar[2]" xfId="22" xr:uid="{00000000-0005-0000-0000-000015000000}"/>
    <cellStyle name="DoubleUnderline" xfId="23" xr:uid="{00000000-0005-0000-0000-000016000000}"/>
    <cellStyle name="exhibit" xfId="24" xr:uid="{00000000-0005-0000-0000-000017000000}"/>
    <cellStyle name="footer" xfId="25" xr:uid="{00000000-0005-0000-0000-000018000000}"/>
    <cellStyle name="Long Month" xfId="26" xr:uid="{00000000-0005-0000-0000-000019000000}"/>
    <cellStyle name="main title" xfId="27" xr:uid="{00000000-0005-0000-0000-00001A000000}"/>
    <cellStyle name="main title 2" xfId="28" xr:uid="{00000000-0005-0000-0000-00001B000000}"/>
    <cellStyle name="MoYr" xfId="29" xr:uid="{00000000-0005-0000-0000-00001C000000}"/>
    <cellStyle name="Normal" xfId="0" builtinId="0"/>
    <cellStyle name="Normal - Style2" xfId="30" xr:uid="{00000000-0005-0000-0000-00001E000000}"/>
    <cellStyle name="Normal 2" xfId="31" xr:uid="{00000000-0005-0000-0000-00001F000000}"/>
    <cellStyle name="Normal 2 2" xfId="32" xr:uid="{00000000-0005-0000-0000-000020000000}"/>
    <cellStyle name="Normal_BN 1 tables for Oregon" xfId="33" xr:uid="{00000000-0005-0000-0000-000021000000}"/>
    <cellStyle name="Normal_BN Table 2 -Oregon Revised Dec 17v5" xfId="34" xr:uid="{00000000-0005-0000-0000-000022000000}"/>
    <cellStyle name="Number,0" xfId="35" xr:uid="{00000000-0005-0000-0000-000023000000}"/>
    <cellStyle name="Number,2" xfId="36" xr:uid="{00000000-0005-0000-0000-000024000000}"/>
    <cellStyle name="Page Title" xfId="37" xr:uid="{00000000-0005-0000-0000-000025000000}"/>
    <cellStyle name="Percen - Style3" xfId="38" xr:uid="{00000000-0005-0000-0000-000026000000}"/>
    <cellStyle name="Percent" xfId="39" builtinId="5"/>
    <cellStyle name="Percent 2" xfId="40" xr:uid="{00000000-0005-0000-0000-000028000000}"/>
    <cellStyle name="Percent 2 2" xfId="41" xr:uid="{00000000-0005-0000-0000-000029000000}"/>
    <cellStyle name="Percent 3" xfId="42" xr:uid="{00000000-0005-0000-0000-00002A000000}"/>
    <cellStyle name="Rfooter" xfId="43" xr:uid="{00000000-0005-0000-0000-00002B000000}"/>
    <cellStyle name="Short Century" xfId="44" xr:uid="{00000000-0005-0000-0000-00002C000000}"/>
    <cellStyle name="Short Month" xfId="45" xr:uid="{00000000-0005-0000-0000-00002D000000}"/>
    <cellStyle name="ShortDate2K" xfId="46" xr:uid="{00000000-0005-0000-0000-00002E000000}"/>
    <cellStyle name="subhead one" xfId="47" xr:uid="{00000000-0005-0000-0000-00002F000000}"/>
    <cellStyle name="subhead two" xfId="48" xr:uid="{00000000-0005-0000-0000-000030000000}"/>
    <cellStyle name="subheading one" xfId="49" xr:uid="{00000000-0005-0000-0000-000031000000}"/>
    <cellStyle name="subheading two" xfId="50" xr:uid="{00000000-0005-0000-0000-000032000000}"/>
  </cellStyles>
  <dxfs count="2">
    <dxf>
      <font>
        <condense val="0"/>
        <extend val="0"/>
        <color indexed="12"/>
      </font>
    </dxf>
    <dxf>
      <font>
        <condense val="0"/>
        <extend val="0"/>
        <color indexed="12"/>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rcm\Apr00%20Rebal\OSMO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3BudPrep\GovRec\PCAPs\0103PCapv10%20-%20GR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Data%20File(Becky)\E-Board\April02\FHIAP%20Expan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103OSMO\Nov01%20Rebal\OHP0Nov01-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xhibit%201%20SFY%202019%20Model%20-%20Annu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SD-BUDGET/Budget%20Neutrality%20Model/OR%20BN%20renewal%202017-2022_revis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HA%20Budget%2017-19/HSD/Medicaid/SUMOs/5%20Spring%2019/17-19%20SUMO%20Spring19%20Rebal%202019.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Tips"/>
      <sheetName val="Schematic"/>
      <sheetName val="ChangeLog"/>
      <sheetName val="Eligibles"/>
      <sheetName val="CapitationRates"/>
      <sheetName val="Capitated"/>
      <sheetName val="FFS"/>
      <sheetName val="Adjustments"/>
      <sheetName val="PerCapita"/>
      <sheetName val="Summary"/>
      <sheetName val="Crosswalk"/>
      <sheetName val="Histori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ottomLineAllocation"/>
      <sheetName val="BottomLineAdj"/>
      <sheetName val="AllEligiblesRollup"/>
      <sheetName val="FfsRolllup"/>
      <sheetName val="FfsDetail"/>
      <sheetName val="MgdCareRollup"/>
      <sheetName val="MgdCareDetail"/>
      <sheetName val="Enrollees"/>
      <sheetName val="LineAdjust"/>
      <sheetName val="PlmAlloc"/>
      <sheetName val="AbadOaaAlloc"/>
      <sheetName val="DO NOT USE - INVALI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HIAP 30-70"/>
      <sheetName val="FHIAP Caseload Phase-In"/>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Schematic"/>
      <sheetName val="ChangeLog"/>
      <sheetName val="Eligibles"/>
      <sheetName val="CapitationRates"/>
      <sheetName val="Capitated"/>
      <sheetName val="FFS"/>
      <sheetName val="Leverages"/>
      <sheetName val="Adjustments"/>
      <sheetName val="Management Actions"/>
      <sheetName val="PerCapita"/>
      <sheetName val="Summary"/>
      <sheetName val="62Screen Reconciliation"/>
      <sheetName val="QUARTERLY Projections-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Expenditures"/>
      <sheetName val="PMPM"/>
      <sheetName val="NOTES"/>
    </sheetNames>
    <sheetDataSet>
      <sheetData sheetId="0">
        <row r="32">
          <cell r="L32">
            <v>0</v>
          </cell>
          <cell r="M32">
            <v>0</v>
          </cell>
          <cell r="N32">
            <v>0</v>
          </cell>
          <cell r="U32"/>
          <cell r="V32"/>
          <cell r="W32"/>
          <cell r="X32"/>
        </row>
        <row r="34">
          <cell r="L34">
            <v>0</v>
          </cell>
          <cell r="M34">
            <v>0</v>
          </cell>
          <cell r="N34">
            <v>0</v>
          </cell>
          <cell r="U34"/>
          <cell r="V34"/>
          <cell r="W34"/>
          <cell r="X34"/>
        </row>
        <row r="37">
          <cell r="L37">
            <v>0</v>
          </cell>
          <cell r="M37">
            <v>0</v>
          </cell>
          <cell r="N37">
            <v>0</v>
          </cell>
        </row>
        <row r="38">
          <cell r="L38">
            <v>0</v>
          </cell>
          <cell r="M38">
            <v>0</v>
          </cell>
          <cell r="N38">
            <v>0</v>
          </cell>
        </row>
        <row r="39">
          <cell r="L39">
            <v>0</v>
          </cell>
          <cell r="M39">
            <v>0</v>
          </cell>
          <cell r="N39">
            <v>0</v>
          </cell>
          <cell r="U39"/>
          <cell r="V39"/>
          <cell r="W39"/>
          <cell r="X39"/>
        </row>
        <row r="40">
          <cell r="L40">
            <v>0</v>
          </cell>
          <cell r="M40">
            <v>0</v>
          </cell>
          <cell r="N40">
            <v>0</v>
          </cell>
          <cell r="U40"/>
          <cell r="V40"/>
          <cell r="W40"/>
          <cell r="X40"/>
        </row>
        <row r="41">
          <cell r="L41">
            <v>0</v>
          </cell>
          <cell r="M41">
            <v>0</v>
          </cell>
          <cell r="N41">
            <v>0</v>
          </cell>
        </row>
        <row r="42">
          <cell r="L42">
            <v>0</v>
          </cell>
          <cell r="M42">
            <v>0</v>
          </cell>
          <cell r="N42">
            <v>0</v>
          </cell>
        </row>
        <row r="56">
          <cell r="O56"/>
        </row>
        <row r="60">
          <cell r="O60"/>
        </row>
        <row r="61">
          <cell r="O61"/>
        </row>
        <row r="64">
          <cell r="O64">
            <v>0</v>
          </cell>
        </row>
        <row r="65">
          <cell r="O65"/>
        </row>
      </sheetData>
      <sheetData sheetId="1">
        <row r="5">
          <cell r="X5">
            <v>789483614.37</v>
          </cell>
        </row>
        <row r="7">
          <cell r="X7">
            <v>204319515.68600002</v>
          </cell>
        </row>
        <row r="9">
          <cell r="X9">
            <v>1141830553.5120001</v>
          </cell>
        </row>
        <row r="11">
          <cell r="X11">
            <v>5145508.676</v>
          </cell>
        </row>
        <row r="13">
          <cell r="X13">
            <v>120884394.02868128</v>
          </cell>
        </row>
        <row r="19">
          <cell r="X19">
            <v>307205845.16600001</v>
          </cell>
        </row>
        <row r="21">
          <cell r="X21">
            <v>1476781525.2520001</v>
          </cell>
        </row>
        <row r="23">
          <cell r="X23">
            <v>190684065.66</v>
          </cell>
        </row>
        <row r="25">
          <cell r="X25">
            <v>3404488265.6620002</v>
          </cell>
        </row>
        <row r="32">
          <cell r="U32">
            <v>0</v>
          </cell>
          <cell r="V32">
            <v>0</v>
          </cell>
          <cell r="W32">
            <v>0</v>
          </cell>
          <cell r="X32">
            <v>0</v>
          </cell>
        </row>
        <row r="33">
          <cell r="L33"/>
          <cell r="M33"/>
          <cell r="N33"/>
        </row>
        <row r="34">
          <cell r="U34">
            <v>0</v>
          </cell>
          <cell r="V34">
            <v>0</v>
          </cell>
          <cell r="W34">
            <v>0</v>
          </cell>
          <cell r="X34">
            <v>0</v>
          </cell>
        </row>
        <row r="37">
          <cell r="L37">
            <v>0</v>
          </cell>
          <cell r="M37">
            <v>0</v>
          </cell>
          <cell r="N37">
            <v>0</v>
          </cell>
        </row>
        <row r="38">
          <cell r="L38">
            <v>0</v>
          </cell>
          <cell r="M38">
            <v>0</v>
          </cell>
          <cell r="N38">
            <v>0</v>
          </cell>
        </row>
        <row r="39">
          <cell r="L39">
            <v>0</v>
          </cell>
          <cell r="M39">
            <v>0</v>
          </cell>
          <cell r="N39">
            <v>0</v>
          </cell>
        </row>
        <row r="40">
          <cell r="L40">
            <v>0</v>
          </cell>
          <cell r="M40">
            <v>0</v>
          </cell>
          <cell r="N40">
            <v>0</v>
          </cell>
        </row>
        <row r="41">
          <cell r="L41">
            <v>0</v>
          </cell>
          <cell r="M41">
            <v>0</v>
          </cell>
          <cell r="N41">
            <v>0</v>
          </cell>
        </row>
        <row r="42">
          <cell r="L42"/>
          <cell r="M42"/>
          <cell r="N42"/>
        </row>
        <row r="47">
          <cell r="X47">
            <v>7640823288</v>
          </cell>
          <cell r="Y47">
            <v>0</v>
          </cell>
        </row>
      </sheetData>
      <sheetData sheetId="2">
        <row r="37">
          <cell r="U37"/>
          <cell r="V37"/>
          <cell r="W37"/>
          <cell r="X37"/>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Y11-20"/>
      <sheetName val="Exhibit 2.1 Base"/>
      <sheetName val="Exhibit 2.2 Base"/>
      <sheetName val="Exhibit 2.3 Base"/>
      <sheetName val="Exhibit 3"/>
    </sheetNames>
    <sheetDataSet>
      <sheetData sheetId="0">
        <row r="43">
          <cell r="S43">
            <v>690.66</v>
          </cell>
          <cell r="T43">
            <v>721.74</v>
          </cell>
          <cell r="U43">
            <v>754.21</v>
          </cell>
        </row>
        <row r="44">
          <cell r="S44">
            <v>2682.73</v>
          </cell>
          <cell r="T44">
            <v>2811.51</v>
          </cell>
          <cell r="U44">
            <v>2946.46</v>
          </cell>
        </row>
        <row r="45">
          <cell r="S45">
            <v>962.72</v>
          </cell>
          <cell r="T45">
            <v>999.3</v>
          </cell>
          <cell r="U45">
            <v>1037.28</v>
          </cell>
        </row>
        <row r="46">
          <cell r="S46">
            <v>1032.4000000000001</v>
          </cell>
          <cell r="T46">
            <v>1069.56</v>
          </cell>
          <cell r="U46">
            <v>1108.07</v>
          </cell>
        </row>
        <row r="47">
          <cell r="S47">
            <v>3645.81</v>
          </cell>
          <cell r="T47">
            <v>3791.64</v>
          </cell>
          <cell r="U47">
            <v>3943.31</v>
          </cell>
        </row>
        <row r="48">
          <cell r="S48">
            <v>1194.18</v>
          </cell>
          <cell r="T48">
            <v>1239.56</v>
          </cell>
        </row>
        <row r="49">
          <cell r="S49">
            <v>730.78</v>
          </cell>
          <cell r="T49">
            <v>762.2</v>
          </cell>
        </row>
        <row r="50">
          <cell r="S50">
            <v>3427.15</v>
          </cell>
          <cell r="T50">
            <v>3581.37</v>
          </cell>
          <cell r="U50">
            <v>3742.53</v>
          </cell>
        </row>
      </sheetData>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17-19 Eligibles"/>
      <sheetName val="CCO Enrollees"/>
      <sheetName val="TPL Enrollees"/>
      <sheetName val="Rates CCO"/>
      <sheetName val="Rates TPL"/>
      <sheetName val="Rates MCO"/>
      <sheetName val="CCO"/>
      <sheetName val="TPL"/>
      <sheetName val="MCO"/>
      <sheetName val="FFS"/>
      <sheetName val="FFS-OLD"/>
      <sheetName val="FFS Summary"/>
      <sheetName val="NON"/>
      <sheetName val="Client Related"/>
      <sheetName val="Leverage"/>
      <sheetName val="CHIP"/>
      <sheetName val="Incentive Pool"/>
      <sheetName val="Summary"/>
      <sheetName val="PMPM"/>
      <sheetName val="TPL Splits"/>
      <sheetName val="Checklist"/>
      <sheetName val="CCO Splits"/>
      <sheetName val="CCO Enrollee Splits"/>
      <sheetName val="MCO_CR_Adj Splits"/>
      <sheetName val="Lookups"/>
      <sheetName val="FFS PMPMs"/>
      <sheetName val="FFS Splits"/>
      <sheetName val="FFS Splits v2"/>
      <sheetName val="FFS Splits OLD"/>
      <sheetName val="Part A Analysis"/>
      <sheetName val="HRA Analysis"/>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80">
          <cell r="AE580">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K29"/>
  <sheetViews>
    <sheetView tabSelected="1" topLeftCell="B1" zoomScaleNormal="100" workbookViewId="0">
      <selection activeCell="B1" sqref="B1"/>
    </sheetView>
  </sheetViews>
  <sheetFormatPr defaultColWidth="8.81640625" defaultRowHeight="13.8" x14ac:dyDescent="0.25"/>
  <cols>
    <col min="1" max="1" width="0" style="167" hidden="1" customWidth="1"/>
    <col min="2" max="2" width="27.6328125" style="224" customWidth="1"/>
    <col min="3" max="3" width="19.7265625" style="213" customWidth="1"/>
    <col min="4" max="4" width="19.08984375" style="213" customWidth="1"/>
    <col min="5" max="5" width="19.08984375" style="213" bestFit="1" customWidth="1"/>
    <col min="6" max="6" width="16.36328125" style="214" customWidth="1"/>
    <col min="7" max="7" width="12.7265625" style="236" customWidth="1"/>
    <col min="8" max="8" width="14.6328125" style="167" bestFit="1" customWidth="1"/>
    <col min="9" max="9" width="11.7265625" style="167" bestFit="1" customWidth="1"/>
    <col min="10" max="16384" width="8.81640625" style="167"/>
  </cols>
  <sheetData>
    <row r="1" spans="2:11" x14ac:dyDescent="0.25">
      <c r="B1" s="211" t="s">
        <v>3</v>
      </c>
      <c r="C1" s="212"/>
      <c r="D1" s="212"/>
    </row>
    <row r="2" spans="2:11" x14ac:dyDescent="0.25">
      <c r="B2" s="211" t="s">
        <v>3</v>
      </c>
      <c r="C2" s="212"/>
      <c r="D2" s="212"/>
    </row>
    <row r="4" spans="2:11" s="218" customFormat="1" ht="41.4" x14ac:dyDescent="0.25">
      <c r="B4" s="215" t="s">
        <v>0</v>
      </c>
      <c r="C4" s="216" t="s">
        <v>1</v>
      </c>
      <c r="D4" s="216" t="s">
        <v>34</v>
      </c>
      <c r="E4" s="216" t="s">
        <v>96</v>
      </c>
      <c r="F4" s="217" t="s">
        <v>2</v>
      </c>
      <c r="G4" s="217" t="s">
        <v>95</v>
      </c>
    </row>
    <row r="5" spans="2:11" ht="15" customHeight="1" x14ac:dyDescent="0.25">
      <c r="B5" s="239" t="s">
        <v>72</v>
      </c>
      <c r="C5" s="240">
        <v>5489605374</v>
      </c>
      <c r="D5" s="240">
        <v>2982043928</v>
      </c>
      <c r="E5" s="240">
        <v>2507561446</v>
      </c>
      <c r="F5" s="219">
        <v>2507561446</v>
      </c>
      <c r="G5" s="237">
        <f>+F5/E5</f>
        <v>1</v>
      </c>
    </row>
    <row r="6" spans="2:11" x14ac:dyDescent="0.25">
      <c r="B6" s="239" t="s">
        <v>80</v>
      </c>
      <c r="C6" s="240">
        <v>6169664586</v>
      </c>
      <c r="D6" s="240">
        <v>4090706807</v>
      </c>
      <c r="E6" s="240">
        <v>2078957779</v>
      </c>
      <c r="F6" s="219">
        <v>2078957779</v>
      </c>
      <c r="G6" s="237">
        <f>+F6/E6</f>
        <v>1</v>
      </c>
    </row>
    <row r="7" spans="2:11" x14ac:dyDescent="0.25">
      <c r="B7" s="239" t="s">
        <v>81</v>
      </c>
      <c r="C7" s="240">
        <v>10258848642</v>
      </c>
      <c r="D7" s="240">
        <v>5997012305</v>
      </c>
      <c r="E7" s="240">
        <v>4261836337</v>
      </c>
      <c r="F7" s="219">
        <v>4261836337</v>
      </c>
      <c r="G7" s="237">
        <f>+F7/E7</f>
        <v>1</v>
      </c>
    </row>
    <row r="8" spans="2:11" ht="13.95" customHeight="1" x14ac:dyDescent="0.25">
      <c r="B8" s="239" t="s">
        <v>83</v>
      </c>
      <c r="C8" s="240">
        <v>10930012132</v>
      </c>
      <c r="D8" s="240">
        <v>6250754714</v>
      </c>
      <c r="E8" s="240">
        <v>4679257418</v>
      </c>
      <c r="F8" s="219">
        <v>4679257418</v>
      </c>
      <c r="G8" s="237">
        <f>+F8/E8</f>
        <v>1</v>
      </c>
    </row>
    <row r="9" spans="2:11" ht="13.95" customHeight="1" x14ac:dyDescent="0.25">
      <c r="B9" s="239" t="s">
        <v>98</v>
      </c>
      <c r="C9" s="240">
        <v>10945320688</v>
      </c>
      <c r="D9" s="240">
        <v>6056018992</v>
      </c>
      <c r="E9" s="240">
        <v>4889301696</v>
      </c>
      <c r="F9" s="219">
        <v>1222325424</v>
      </c>
      <c r="G9" s="237">
        <f t="shared" ref="G9:G22" si="0">+F9/E9</f>
        <v>0.25</v>
      </c>
    </row>
    <row r="10" spans="2:11" ht="13.95" hidden="1" customHeight="1" x14ac:dyDescent="0.25">
      <c r="B10" s="170" t="s">
        <v>103</v>
      </c>
      <c r="C10" s="242">
        <v>2723876993</v>
      </c>
      <c r="D10" s="242">
        <v>1389069527</v>
      </c>
      <c r="E10" s="243">
        <v>1334807466</v>
      </c>
      <c r="F10" s="244">
        <v>333701866.5</v>
      </c>
      <c r="G10" s="237"/>
    </row>
    <row r="11" spans="2:11" ht="13.95" hidden="1" customHeight="1" x14ac:dyDescent="0.25">
      <c r="B11" s="170" t="s">
        <v>104</v>
      </c>
      <c r="C11" s="242">
        <v>2700204100</v>
      </c>
      <c r="D11" s="242">
        <v>1414049313</v>
      </c>
      <c r="E11" s="243">
        <v>1286154787</v>
      </c>
      <c r="F11" s="244">
        <v>321538696.75</v>
      </c>
      <c r="G11" s="237"/>
    </row>
    <row r="12" spans="2:11" ht="13.95" hidden="1" customHeight="1" x14ac:dyDescent="0.25">
      <c r="B12" s="170" t="s">
        <v>105</v>
      </c>
      <c r="C12" s="242">
        <v>2693860475</v>
      </c>
      <c r="D12" s="242">
        <v>1485391616</v>
      </c>
      <c r="E12" s="243">
        <v>1208468859</v>
      </c>
      <c r="F12" s="244">
        <v>302117214.75</v>
      </c>
      <c r="G12" s="237"/>
    </row>
    <row r="13" spans="2:11" ht="13.95" hidden="1" customHeight="1" x14ac:dyDescent="0.25">
      <c r="B13" s="170" t="s">
        <v>106</v>
      </c>
      <c r="C13" s="242">
        <v>2692616807</v>
      </c>
      <c r="D13" s="242">
        <v>1970423933</v>
      </c>
      <c r="E13" s="243">
        <v>722192874</v>
      </c>
      <c r="F13" s="366">
        <v>180548218.5</v>
      </c>
      <c r="G13" s="237"/>
    </row>
    <row r="14" spans="2:11" ht="15" customHeight="1" x14ac:dyDescent="0.25">
      <c r="B14" s="166" t="s">
        <v>107</v>
      </c>
      <c r="C14" s="358">
        <v>10810558375</v>
      </c>
      <c r="D14" s="358">
        <v>6258934389</v>
      </c>
      <c r="E14" s="358">
        <v>4551623986</v>
      </c>
      <c r="F14" s="219">
        <v>1137905996.5</v>
      </c>
      <c r="G14" s="237">
        <f t="shared" si="0"/>
        <v>0.25</v>
      </c>
      <c r="H14" s="631"/>
    </row>
    <row r="15" spans="2:11" ht="14.4" x14ac:dyDescent="0.3">
      <c r="B15" s="625" t="s">
        <v>111</v>
      </c>
      <c r="C15" s="626">
        <v>2794796237</v>
      </c>
      <c r="D15" s="626">
        <v>1556540138</v>
      </c>
      <c r="E15" s="627">
        <f t="shared" ref="E15:E22" si="1">+C15-D15</f>
        <v>1238256099</v>
      </c>
      <c r="F15" s="628">
        <f t="shared" ref="F15:F22" si="2">E15*0.25</f>
        <v>309564024.75</v>
      </c>
      <c r="G15" s="237">
        <f t="shared" si="0"/>
        <v>0.25</v>
      </c>
      <c r="H15" s="580"/>
      <c r="I15" s="580"/>
      <c r="J15" s="580"/>
      <c r="K15" s="580"/>
    </row>
    <row r="16" spans="2:11" ht="14.4" x14ac:dyDescent="0.3">
      <c r="B16" s="625" t="s">
        <v>112</v>
      </c>
      <c r="C16" s="626">
        <v>2789225955</v>
      </c>
      <c r="D16" s="626">
        <v>1611248684</v>
      </c>
      <c r="E16" s="627">
        <f t="shared" si="1"/>
        <v>1177977271</v>
      </c>
      <c r="F16" s="628">
        <f t="shared" si="2"/>
        <v>294494317.75</v>
      </c>
      <c r="G16" s="237">
        <f t="shared" si="0"/>
        <v>0.25</v>
      </c>
      <c r="H16" s="580"/>
    </row>
    <row r="17" spans="2:7" ht="14.4" x14ac:dyDescent="0.3">
      <c r="B17" s="625" t="s">
        <v>113</v>
      </c>
      <c r="C17" s="626">
        <v>2803913226</v>
      </c>
      <c r="D17" s="626">
        <v>1600820041</v>
      </c>
      <c r="E17" s="627">
        <f t="shared" si="1"/>
        <v>1203093185</v>
      </c>
      <c r="F17" s="628">
        <f t="shared" si="2"/>
        <v>300773296.25</v>
      </c>
      <c r="G17" s="237">
        <f t="shared" si="0"/>
        <v>0.25</v>
      </c>
    </row>
    <row r="18" spans="2:7" ht="14.4" x14ac:dyDescent="0.3">
      <c r="B18" s="625" t="s">
        <v>114</v>
      </c>
      <c r="C18" s="626">
        <v>2801209248</v>
      </c>
      <c r="D18" s="626">
        <v>1829050768</v>
      </c>
      <c r="E18" s="627">
        <f t="shared" si="1"/>
        <v>972158480</v>
      </c>
      <c r="F18" s="628">
        <f t="shared" si="2"/>
        <v>243039620</v>
      </c>
      <c r="G18" s="237">
        <f t="shared" si="0"/>
        <v>0.25</v>
      </c>
    </row>
    <row r="19" spans="2:7" x14ac:dyDescent="0.25">
      <c r="B19" s="166" t="s">
        <v>115</v>
      </c>
      <c r="C19" s="168">
        <f>'Exhibit 2.2'!T80</f>
        <v>11189144666</v>
      </c>
      <c r="D19" s="168">
        <f>SUM(D15:D18)</f>
        <v>6597659631</v>
      </c>
      <c r="E19" s="169">
        <f t="shared" si="1"/>
        <v>4591485035</v>
      </c>
      <c r="F19" s="219">
        <f t="shared" si="2"/>
        <v>1147871258.75</v>
      </c>
      <c r="G19" s="237">
        <f t="shared" si="0"/>
        <v>0.25</v>
      </c>
    </row>
    <row r="20" spans="2:7" x14ac:dyDescent="0.25">
      <c r="B20" s="166" t="s">
        <v>86</v>
      </c>
      <c r="C20" s="168">
        <v>11646485959</v>
      </c>
      <c r="D20" s="168">
        <v>7087971782</v>
      </c>
      <c r="E20" s="169">
        <f t="shared" si="1"/>
        <v>4558514177</v>
      </c>
      <c r="F20" s="219">
        <f t="shared" si="2"/>
        <v>1139628544.25</v>
      </c>
      <c r="G20" s="237">
        <f t="shared" si="0"/>
        <v>0.25</v>
      </c>
    </row>
    <row r="21" spans="2:7" x14ac:dyDescent="0.25">
      <c r="B21" s="166" t="s">
        <v>87</v>
      </c>
      <c r="C21" s="168">
        <v>12132936974</v>
      </c>
      <c r="D21" s="168">
        <v>7428639865</v>
      </c>
      <c r="E21" s="169">
        <f t="shared" si="1"/>
        <v>4704297109</v>
      </c>
      <c r="F21" s="219">
        <f t="shared" si="2"/>
        <v>1176074277.25</v>
      </c>
      <c r="G21" s="237">
        <f t="shared" si="0"/>
        <v>0.25</v>
      </c>
    </row>
    <row r="22" spans="2:7" ht="14.4" thickBot="1" x14ac:dyDescent="0.3">
      <c r="B22" s="166" t="s">
        <v>88</v>
      </c>
      <c r="C22" s="168">
        <v>12625933866</v>
      </c>
      <c r="D22" s="168">
        <v>7679885505</v>
      </c>
      <c r="E22" s="169">
        <f t="shared" si="1"/>
        <v>4946048361</v>
      </c>
      <c r="F22" s="219">
        <f t="shared" si="2"/>
        <v>1236512090.25</v>
      </c>
      <c r="G22" s="237">
        <f t="shared" si="0"/>
        <v>0.25</v>
      </c>
    </row>
    <row r="23" spans="2:7" ht="14.4" thickTop="1" x14ac:dyDescent="0.25">
      <c r="B23" s="220" t="s">
        <v>33</v>
      </c>
      <c r="C23" s="221">
        <f>+C5+C6+C7+C8+C9+C14+C19+C20+C21+C22</f>
        <v>102198511262</v>
      </c>
      <c r="D23" s="221">
        <f>+D5+D6+D7+D8+D9+D14+D19+D20+D21+D22</f>
        <v>60429627918</v>
      </c>
      <c r="E23" s="221">
        <f>+E5+E6+E7+E8+E9+E14+E19+E20+E21+E22</f>
        <v>41768883344</v>
      </c>
      <c r="F23" s="221">
        <f>+F5+F6+F7+F8+F9+F14+F19+F20+F21+F22</f>
        <v>20587930571</v>
      </c>
    </row>
    <row r="24" spans="2:7" s="222" customFormat="1" x14ac:dyDescent="0.25">
      <c r="B24" s="211"/>
      <c r="C24" s="212"/>
      <c r="D24" s="212"/>
      <c r="E24" s="212"/>
      <c r="F24" s="223"/>
      <c r="G24" s="238"/>
    </row>
    <row r="25" spans="2:7" ht="45.9" customHeight="1" x14ac:dyDescent="0.25">
      <c r="B25" s="633" t="s">
        <v>97</v>
      </c>
      <c r="C25" s="633"/>
      <c r="D25" s="633"/>
      <c r="E25" s="633"/>
      <c r="F25" s="633"/>
      <c r="G25" s="633"/>
    </row>
    <row r="27" spans="2:7" x14ac:dyDescent="0.25">
      <c r="B27" s="225" t="str">
        <f ca="1">CELL("FILENAME")</f>
        <v>I:\HSD-BUDGET\Budget Neutrality Model\BN Exhibits - 2019\4th Qtr\[Exhibit 3 SFY 2019 Model - Annual - hdt.xlsx]title XXI</v>
      </c>
    </row>
    <row r="29" spans="2:7" x14ac:dyDescent="0.25">
      <c r="E29" s="213" t="s">
        <v>3</v>
      </c>
    </row>
  </sheetData>
  <mergeCells count="1">
    <mergeCell ref="B25:G25"/>
  </mergeCells>
  <phoneticPr fontId="0" type="noConversion"/>
  <pageMargins left="0.54" right="0.37" top="1.1000000000000001" bottom="0.55000000000000004" header="0.66" footer="0.21"/>
  <pageSetup scale="83" orientation="landscape" r:id="rId1"/>
  <headerFooter alignWithMargins="0">
    <oddHeader xml:space="preserve">&amp;CExhibit 2.1
Federal Fiscal Year 2019
Actuals Report
OHP Section 1115 Demonstration
Summary in Total Funds
</oddHeader>
    <oddFooter>&amp;L&amp;10Print Date:&amp;D &amp;T&amp;C&amp;10Page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tabColor rgb="FF00B050"/>
  </sheetPr>
  <dimension ref="B1:Z224"/>
  <sheetViews>
    <sheetView topLeftCell="B1" zoomScale="70" zoomScaleNormal="70" workbookViewId="0">
      <selection activeCell="B1" sqref="B1"/>
    </sheetView>
  </sheetViews>
  <sheetFormatPr defaultColWidth="11.36328125" defaultRowHeight="13.2" outlineLevelRow="1" x14ac:dyDescent="0.25"/>
  <cols>
    <col min="1" max="1" width="0" style="1" hidden="1" customWidth="1"/>
    <col min="2" max="2" width="39.36328125" style="1" customWidth="1"/>
    <col min="3" max="3" width="15" style="1" hidden="1" customWidth="1"/>
    <col min="4" max="11" width="13.6328125" style="1" hidden="1" customWidth="1"/>
    <col min="12" max="14" width="13.6328125" style="1" customWidth="1"/>
    <col min="15" max="15" width="1.90625" style="1" customWidth="1"/>
    <col min="16" max="18" width="15.08984375" style="1" customWidth="1"/>
    <col min="19" max="19" width="15.08984375" style="210" customWidth="1"/>
    <col min="20" max="20" width="17.08984375" style="311" customWidth="1"/>
    <col min="21" max="21" width="16.08984375" style="277" bestFit="1" customWidth="1"/>
    <col min="22" max="22" width="16.36328125" style="277" bestFit="1" customWidth="1"/>
    <col min="23" max="23" width="17.1796875" style="277" customWidth="1"/>
    <col min="24" max="24" width="15.7265625" style="277" hidden="1" customWidth="1"/>
    <col min="25" max="25" width="15.7265625" style="1" hidden="1" customWidth="1"/>
    <col min="26" max="16384" width="11.36328125" style="1"/>
  </cols>
  <sheetData>
    <row r="1" spans="2:25" ht="15" customHeight="1" thickBot="1" x14ac:dyDescent="0.3">
      <c r="B1" s="5"/>
      <c r="Y1" s="164"/>
    </row>
    <row r="2" spans="2:25" s="9" customFormat="1" ht="21" hidden="1" customHeight="1" thickBot="1" x14ac:dyDescent="0.3">
      <c r="B2" s="7" t="s">
        <v>3</v>
      </c>
      <c r="I2" s="136"/>
      <c r="S2" s="266"/>
      <c r="U2" s="278"/>
      <c r="V2" s="278"/>
      <c r="W2" s="278"/>
      <c r="X2" s="278"/>
      <c r="Y2" s="165"/>
    </row>
    <row r="3" spans="2:25" s="9" customFormat="1" ht="17.399999999999999" x14ac:dyDescent="0.3">
      <c r="B3" s="141" t="s">
        <v>23</v>
      </c>
      <c r="C3" s="369"/>
      <c r="D3" s="386"/>
      <c r="E3" s="375"/>
      <c r="F3" s="386"/>
      <c r="G3" s="375"/>
      <c r="H3" s="386"/>
      <c r="I3" s="375"/>
      <c r="J3" s="386"/>
      <c r="K3" s="375"/>
      <c r="L3" s="386"/>
      <c r="M3" s="375"/>
      <c r="N3" s="386"/>
      <c r="O3" s="125"/>
      <c r="P3" s="386"/>
      <c r="Q3" s="375"/>
      <c r="R3" s="386"/>
      <c r="S3" s="396"/>
      <c r="T3" s="386"/>
      <c r="U3" s="279"/>
      <c r="V3" s="279"/>
      <c r="W3" s="279"/>
      <c r="X3" s="279"/>
      <c r="Y3" s="588"/>
    </row>
    <row r="4" spans="2:25" s="9" customFormat="1" ht="18.600000000000001" customHeight="1" x14ac:dyDescent="0.3">
      <c r="B4" s="634" t="s">
        <v>28</v>
      </c>
      <c r="C4" s="370" t="s">
        <v>21</v>
      </c>
      <c r="D4" s="50" t="s">
        <v>21</v>
      </c>
      <c r="E4" s="10" t="s">
        <v>21</v>
      </c>
      <c r="F4" s="370" t="s">
        <v>21</v>
      </c>
      <c r="G4" s="50" t="s">
        <v>21</v>
      </c>
      <c r="H4" s="50" t="s">
        <v>21</v>
      </c>
      <c r="I4" s="370" t="s">
        <v>21</v>
      </c>
      <c r="J4" s="50" t="s">
        <v>21</v>
      </c>
      <c r="K4" s="50" t="s">
        <v>21</v>
      </c>
      <c r="L4" s="370" t="s">
        <v>21</v>
      </c>
      <c r="M4" s="50" t="s">
        <v>21</v>
      </c>
      <c r="N4" s="50" t="s">
        <v>21</v>
      </c>
      <c r="O4" s="10"/>
      <c r="P4" s="50" t="s">
        <v>21</v>
      </c>
      <c r="Q4" s="50" t="s">
        <v>21</v>
      </c>
      <c r="R4" s="50" t="s">
        <v>21</v>
      </c>
      <c r="S4" s="50" t="s">
        <v>21</v>
      </c>
      <c r="T4" s="50" t="s">
        <v>21</v>
      </c>
      <c r="U4" s="280" t="s">
        <v>26</v>
      </c>
      <c r="V4" s="280" t="s">
        <v>26</v>
      </c>
      <c r="W4" s="280" t="s">
        <v>26</v>
      </c>
      <c r="X4" s="280" t="s">
        <v>26</v>
      </c>
      <c r="Y4" s="589"/>
    </row>
    <row r="5" spans="2:25" s="11" customFormat="1" ht="15.6" x14ac:dyDescent="0.3">
      <c r="B5" s="634"/>
      <c r="C5" s="370" t="s">
        <v>108</v>
      </c>
      <c r="D5" s="50" t="s">
        <v>108</v>
      </c>
      <c r="E5" s="10" t="s">
        <v>108</v>
      </c>
      <c r="F5" s="50" t="s">
        <v>108</v>
      </c>
      <c r="G5" s="10" t="s">
        <v>108</v>
      </c>
      <c r="H5" s="50" t="s">
        <v>108</v>
      </c>
      <c r="I5" s="10" t="s">
        <v>108</v>
      </c>
      <c r="J5" s="50" t="s">
        <v>108</v>
      </c>
      <c r="K5" s="10" t="s">
        <v>108</v>
      </c>
      <c r="L5" s="50" t="s">
        <v>108</v>
      </c>
      <c r="M5" s="10" t="s">
        <v>108</v>
      </c>
      <c r="N5" s="50" t="s">
        <v>108</v>
      </c>
      <c r="O5" s="10"/>
      <c r="P5" s="50" t="s">
        <v>108</v>
      </c>
      <c r="Q5" s="10" t="s">
        <v>108</v>
      </c>
      <c r="R5" s="50" t="s">
        <v>108</v>
      </c>
      <c r="S5" s="10" t="s">
        <v>108</v>
      </c>
      <c r="T5" s="50" t="s">
        <v>108</v>
      </c>
      <c r="U5" s="280" t="s">
        <v>90</v>
      </c>
      <c r="V5" s="280" t="s">
        <v>91</v>
      </c>
      <c r="W5" s="280" t="s">
        <v>93</v>
      </c>
      <c r="X5" s="280" t="s">
        <v>109</v>
      </c>
      <c r="Y5" s="589"/>
    </row>
    <row r="6" spans="2:25" s="11" customFormat="1" ht="31.8" thickBot="1" x14ac:dyDescent="0.35">
      <c r="B6" s="50"/>
      <c r="C6" s="371">
        <v>43282</v>
      </c>
      <c r="D6" s="387">
        <v>43313</v>
      </c>
      <c r="E6" s="376">
        <v>43344</v>
      </c>
      <c r="F6" s="387">
        <v>43378</v>
      </c>
      <c r="G6" s="376">
        <v>43406</v>
      </c>
      <c r="H6" s="392">
        <v>43435</v>
      </c>
      <c r="I6" s="376">
        <v>43466</v>
      </c>
      <c r="J6" s="387">
        <v>43497</v>
      </c>
      <c r="K6" s="376">
        <v>43525</v>
      </c>
      <c r="L6" s="392">
        <v>43556</v>
      </c>
      <c r="M6" s="383">
        <v>43586</v>
      </c>
      <c r="N6" s="392">
        <v>43617</v>
      </c>
      <c r="O6" s="394"/>
      <c r="P6" s="312" t="s">
        <v>58</v>
      </c>
      <c r="Q6" s="395" t="s">
        <v>59</v>
      </c>
      <c r="R6" s="312" t="s">
        <v>60</v>
      </c>
      <c r="S6" s="395" t="s">
        <v>61</v>
      </c>
      <c r="T6" s="312" t="s">
        <v>89</v>
      </c>
      <c r="U6" s="281" t="s">
        <v>99</v>
      </c>
      <c r="V6" s="281" t="s">
        <v>92</v>
      </c>
      <c r="W6" s="281" t="s">
        <v>94</v>
      </c>
      <c r="X6" s="281" t="s">
        <v>110</v>
      </c>
      <c r="Y6" s="590"/>
    </row>
    <row r="7" spans="2:25" s="3" customFormat="1" ht="16.2" hidden="1" thickBot="1" x14ac:dyDescent="0.35">
      <c r="B7" s="137"/>
      <c r="C7" s="372" t="s">
        <v>30</v>
      </c>
      <c r="D7" s="313"/>
      <c r="E7" s="377"/>
      <c r="F7" s="313"/>
      <c r="G7" s="377"/>
      <c r="H7" s="313"/>
      <c r="I7" s="377"/>
      <c r="J7" s="313"/>
      <c r="K7" s="377"/>
      <c r="L7" s="313"/>
      <c r="M7" s="377"/>
      <c r="N7" s="313"/>
      <c r="O7" s="377"/>
      <c r="P7" s="612"/>
      <c r="Q7" s="23"/>
      <c r="R7" s="23"/>
      <c r="S7" s="267"/>
      <c r="T7" s="313"/>
      <c r="U7" s="282" t="s">
        <v>31</v>
      </c>
      <c r="V7" s="283"/>
      <c r="W7" s="283"/>
      <c r="X7" s="613"/>
    </row>
    <row r="8" spans="2:25" s="12" customFormat="1" ht="16.2" hidden="1" thickBot="1" x14ac:dyDescent="0.35">
      <c r="B8" s="138"/>
      <c r="C8" s="373"/>
      <c r="D8" s="314"/>
      <c r="F8" s="314"/>
      <c r="H8" s="314"/>
      <c r="J8" s="314"/>
      <c r="L8" s="314"/>
      <c r="N8" s="314"/>
      <c r="P8" s="614"/>
      <c r="Q8" s="24"/>
      <c r="R8" s="24"/>
      <c r="S8" s="268"/>
      <c r="T8" s="314"/>
      <c r="U8" s="284"/>
      <c r="V8" s="285"/>
      <c r="W8" s="285"/>
      <c r="X8" s="615"/>
    </row>
    <row r="9" spans="2:25" s="13" customFormat="1" ht="15.6" x14ac:dyDescent="0.3">
      <c r="B9" s="142" t="s">
        <v>4</v>
      </c>
      <c r="C9" s="374"/>
      <c r="D9" s="315"/>
      <c r="E9" s="378"/>
      <c r="F9" s="315"/>
      <c r="G9" s="378"/>
      <c r="H9" s="315"/>
      <c r="I9" s="378"/>
      <c r="J9" s="315"/>
      <c r="K9" s="378"/>
      <c r="L9" s="315"/>
      <c r="M9" s="378"/>
      <c r="N9" s="315"/>
      <c r="P9" s="616"/>
      <c r="Q9" s="25"/>
      <c r="R9" s="25"/>
      <c r="S9" s="269"/>
      <c r="T9" s="315"/>
      <c r="U9" s="286"/>
      <c r="V9" s="286"/>
      <c r="W9" s="286"/>
      <c r="X9" s="286"/>
      <c r="Y9" s="591"/>
    </row>
    <row r="10" spans="2:25" s="13" customFormat="1" ht="15" x14ac:dyDescent="0.25">
      <c r="B10" s="139"/>
      <c r="C10" s="316"/>
      <c r="D10" s="388"/>
      <c r="F10" s="388"/>
      <c r="H10" s="388"/>
      <c r="J10" s="388"/>
      <c r="L10" s="388"/>
      <c r="N10" s="388"/>
      <c r="P10" s="617"/>
      <c r="Q10" s="26"/>
      <c r="R10" s="26"/>
      <c r="S10" s="31"/>
      <c r="T10" s="316"/>
      <c r="U10" s="287"/>
      <c r="V10" s="287"/>
      <c r="W10" s="287"/>
      <c r="X10" s="287"/>
      <c r="Y10" s="592"/>
    </row>
    <row r="11" spans="2:25" ht="15.6" x14ac:dyDescent="0.3">
      <c r="B11" s="143" t="s">
        <v>5</v>
      </c>
      <c r="C11" s="317"/>
      <c r="D11" s="543"/>
      <c r="E11" s="311"/>
      <c r="F11" s="543"/>
      <c r="G11" s="311"/>
      <c r="H11" s="543"/>
      <c r="J11" s="389"/>
      <c r="L11" s="389"/>
      <c r="N11" s="389"/>
      <c r="P11" s="51"/>
      <c r="Q11" s="27"/>
      <c r="R11" s="27"/>
      <c r="S11" s="235"/>
      <c r="T11" s="317"/>
      <c r="U11" s="288"/>
      <c r="V11" s="288"/>
      <c r="W11" s="288"/>
      <c r="X11" s="288"/>
      <c r="Y11" s="593"/>
    </row>
    <row r="12" spans="2:25" s="58" customFormat="1" ht="15" x14ac:dyDescent="0.25">
      <c r="B12" s="144" t="s">
        <v>84</v>
      </c>
      <c r="C12" s="381">
        <v>73737</v>
      </c>
      <c r="D12" s="367">
        <v>74650</v>
      </c>
      <c r="E12" s="367">
        <v>75875</v>
      </c>
      <c r="F12" s="381">
        <v>76913</v>
      </c>
      <c r="G12" s="367">
        <v>78003</v>
      </c>
      <c r="H12" s="367">
        <v>78783</v>
      </c>
      <c r="I12" s="381">
        <v>79439</v>
      </c>
      <c r="J12" s="367">
        <v>80018</v>
      </c>
      <c r="K12" s="381">
        <v>80485</v>
      </c>
      <c r="L12" s="367">
        <v>80862</v>
      </c>
      <c r="M12" s="381">
        <v>81323</v>
      </c>
      <c r="N12" s="367">
        <v>81811</v>
      </c>
      <c r="O12" s="381"/>
      <c r="P12" s="618">
        <f>ROUND(SUM(C12:E12),0)</f>
        <v>224262</v>
      </c>
      <c r="Q12" s="132">
        <f>ROUND(SUM(F12:H12),0)</f>
        <v>233699</v>
      </c>
      <c r="R12" s="132">
        <f t="shared" ref="R12:R17" si="0">ROUND(SUM(I12:K12),0)</f>
        <v>239942</v>
      </c>
      <c r="S12" s="252">
        <f>ROUND(SUM(L12:N12),0)</f>
        <v>243996</v>
      </c>
      <c r="T12" s="318">
        <f>SUM(P12:S12)</f>
        <v>941899</v>
      </c>
      <c r="U12" s="289">
        <v>1043198</v>
      </c>
      <c r="V12" s="289">
        <v>1115002</v>
      </c>
      <c r="W12" s="289">
        <v>1115002</v>
      </c>
      <c r="X12" s="289">
        <f>W12</f>
        <v>1115002</v>
      </c>
      <c r="Y12" s="594"/>
    </row>
    <row r="13" spans="2:25" s="58" customFormat="1" ht="15" x14ac:dyDescent="0.25">
      <c r="B13" s="144" t="s">
        <v>85</v>
      </c>
      <c r="C13" s="381">
        <v>10130</v>
      </c>
      <c r="D13" s="367">
        <v>10135</v>
      </c>
      <c r="E13" s="367">
        <v>9832</v>
      </c>
      <c r="F13" s="381">
        <v>9756</v>
      </c>
      <c r="G13" s="367">
        <v>9573</v>
      </c>
      <c r="H13" s="367">
        <v>9510</v>
      </c>
      <c r="I13" s="381">
        <v>9542</v>
      </c>
      <c r="J13" s="367">
        <v>9400</v>
      </c>
      <c r="K13" s="381">
        <v>9484</v>
      </c>
      <c r="L13" s="367">
        <v>9434</v>
      </c>
      <c r="M13" s="381">
        <v>9371</v>
      </c>
      <c r="N13" s="367">
        <v>9358</v>
      </c>
      <c r="O13" s="381"/>
      <c r="P13" s="618">
        <f t="shared" ref="P13:P17" si="1">ROUND(SUM(C13:E13),0)</f>
        <v>30097</v>
      </c>
      <c r="Q13" s="132">
        <f t="shared" ref="Q13:Q17" si="2">ROUND(SUM(F13:H13),0)</f>
        <v>28839</v>
      </c>
      <c r="R13" s="132">
        <f t="shared" si="0"/>
        <v>28426</v>
      </c>
      <c r="S13" s="252">
        <f t="shared" ref="S13:S17" si="3">ROUND(SUM(L13:N13),0)</f>
        <v>28163</v>
      </c>
      <c r="T13" s="318">
        <f t="shared" ref="T13:T20" si="4">SUM(P13:S13)</f>
        <v>115525</v>
      </c>
      <c r="U13" s="289">
        <v>113818</v>
      </c>
      <c r="V13" s="289">
        <v>114400</v>
      </c>
      <c r="W13" s="289">
        <v>114400</v>
      </c>
      <c r="X13" s="289">
        <f t="shared" ref="X13:X19" si="5">W13</f>
        <v>114400</v>
      </c>
      <c r="Y13" s="594"/>
    </row>
    <row r="14" spans="2:25" s="228" customFormat="1" ht="15" x14ac:dyDescent="0.25">
      <c r="B14" s="144" t="s">
        <v>82</v>
      </c>
      <c r="C14" s="382">
        <v>260928.66497337972</v>
      </c>
      <c r="D14" s="368">
        <v>260608.41984076676</v>
      </c>
      <c r="E14" s="368">
        <v>260007.53148847315</v>
      </c>
      <c r="F14" s="382">
        <v>259587.29379904061</v>
      </c>
      <c r="G14" s="368">
        <v>258737.64003001578</v>
      </c>
      <c r="H14" s="368">
        <v>259923.86807481459</v>
      </c>
      <c r="I14" s="382">
        <v>260449.70474999057</v>
      </c>
      <c r="J14" s="368">
        <v>260494.70778746618</v>
      </c>
      <c r="K14" s="382">
        <v>260419.83275677348</v>
      </c>
      <c r="L14" s="368">
        <v>260133.33866519583</v>
      </c>
      <c r="M14" s="382">
        <v>259465.16440855167</v>
      </c>
      <c r="N14" s="368">
        <v>258506</v>
      </c>
      <c r="O14" s="382"/>
      <c r="P14" s="618">
        <f t="shared" si="1"/>
        <v>781545</v>
      </c>
      <c r="Q14" s="132">
        <f t="shared" si="2"/>
        <v>778249</v>
      </c>
      <c r="R14" s="132">
        <f t="shared" si="0"/>
        <v>781364</v>
      </c>
      <c r="S14" s="252">
        <f t="shared" si="3"/>
        <v>778105</v>
      </c>
      <c r="T14" s="318">
        <f t="shared" si="4"/>
        <v>3119263</v>
      </c>
      <c r="U14" s="290">
        <v>3039873.5217773435</v>
      </c>
      <c r="V14" s="290">
        <v>2979097.3487821687</v>
      </c>
      <c r="W14" s="290">
        <v>2979097.3487821687</v>
      </c>
      <c r="X14" s="289">
        <f t="shared" si="5"/>
        <v>2979097.3487821687</v>
      </c>
      <c r="Y14" s="595"/>
    </row>
    <row r="15" spans="2:25" s="58" customFormat="1" ht="15" x14ac:dyDescent="0.25">
      <c r="B15" s="144" t="s">
        <v>8</v>
      </c>
      <c r="C15" s="381">
        <v>45619</v>
      </c>
      <c r="D15" s="367">
        <v>45765</v>
      </c>
      <c r="E15" s="367">
        <v>45972</v>
      </c>
      <c r="F15" s="381">
        <v>46092</v>
      </c>
      <c r="G15" s="367">
        <v>46180</v>
      </c>
      <c r="H15" s="367">
        <v>46192</v>
      </c>
      <c r="I15" s="381">
        <v>46266</v>
      </c>
      <c r="J15" s="367">
        <v>46415</v>
      </c>
      <c r="K15" s="381">
        <v>46465</v>
      </c>
      <c r="L15" s="367">
        <v>46469</v>
      </c>
      <c r="M15" s="381">
        <v>46582</v>
      </c>
      <c r="N15" s="367">
        <v>46773</v>
      </c>
      <c r="O15" s="381"/>
      <c r="P15" s="618">
        <f t="shared" si="1"/>
        <v>137356</v>
      </c>
      <c r="Q15" s="132">
        <f t="shared" si="2"/>
        <v>138464</v>
      </c>
      <c r="R15" s="132">
        <f t="shared" si="0"/>
        <v>139146</v>
      </c>
      <c r="S15" s="252">
        <f t="shared" si="3"/>
        <v>139824</v>
      </c>
      <c r="T15" s="318">
        <f t="shared" si="4"/>
        <v>554790</v>
      </c>
      <c r="U15" s="289">
        <v>569040</v>
      </c>
      <c r="V15" s="289">
        <v>583728</v>
      </c>
      <c r="W15" s="289">
        <v>583728</v>
      </c>
      <c r="X15" s="289">
        <f t="shared" si="5"/>
        <v>583728</v>
      </c>
      <c r="Y15" s="594"/>
    </row>
    <row r="16" spans="2:25" s="58" customFormat="1" ht="15" x14ac:dyDescent="0.25">
      <c r="B16" s="144" t="s">
        <v>51</v>
      </c>
      <c r="C16" s="381">
        <v>84233</v>
      </c>
      <c r="D16" s="367">
        <v>84175</v>
      </c>
      <c r="E16" s="367">
        <v>83978</v>
      </c>
      <c r="F16" s="381">
        <v>83964</v>
      </c>
      <c r="G16" s="367">
        <v>83823</v>
      </c>
      <c r="H16" s="367">
        <v>83730</v>
      </c>
      <c r="I16" s="381">
        <v>83731</v>
      </c>
      <c r="J16" s="367">
        <v>83595</v>
      </c>
      <c r="K16" s="381">
        <v>83607</v>
      </c>
      <c r="L16" s="367">
        <v>83724</v>
      </c>
      <c r="M16" s="381">
        <v>83748</v>
      </c>
      <c r="N16" s="367">
        <v>83671</v>
      </c>
      <c r="O16" s="381"/>
      <c r="P16" s="618">
        <f t="shared" si="1"/>
        <v>252386</v>
      </c>
      <c r="Q16" s="132">
        <f t="shared" si="2"/>
        <v>251517</v>
      </c>
      <c r="R16" s="132">
        <f t="shared" si="0"/>
        <v>250933</v>
      </c>
      <c r="S16" s="252">
        <f t="shared" si="3"/>
        <v>251143</v>
      </c>
      <c r="T16" s="318">
        <f t="shared" si="4"/>
        <v>1005979</v>
      </c>
      <c r="U16" s="289">
        <v>996558</v>
      </c>
      <c r="V16" s="289">
        <v>992314.00000000012</v>
      </c>
      <c r="W16" s="289">
        <v>992314.00000000012</v>
      </c>
      <c r="X16" s="289">
        <f t="shared" si="5"/>
        <v>992314.00000000012</v>
      </c>
      <c r="Y16" s="594"/>
    </row>
    <row r="17" spans="2:25" s="58" customFormat="1" ht="15" x14ac:dyDescent="0.25">
      <c r="B17" s="144" t="s">
        <v>10</v>
      </c>
      <c r="C17" s="381">
        <v>20428</v>
      </c>
      <c r="D17" s="367">
        <v>20379</v>
      </c>
      <c r="E17" s="367">
        <v>20256</v>
      </c>
      <c r="F17" s="381">
        <v>20158</v>
      </c>
      <c r="G17" s="367">
        <v>20146</v>
      </c>
      <c r="H17" s="367">
        <v>20122</v>
      </c>
      <c r="I17" s="381">
        <v>20138</v>
      </c>
      <c r="J17" s="367">
        <v>20104</v>
      </c>
      <c r="K17" s="381">
        <v>20130</v>
      </c>
      <c r="L17" s="367">
        <v>20077</v>
      </c>
      <c r="M17" s="381">
        <v>20056</v>
      </c>
      <c r="N17" s="367">
        <v>20055</v>
      </c>
      <c r="O17" s="381"/>
      <c r="P17" s="618">
        <f t="shared" si="1"/>
        <v>61063</v>
      </c>
      <c r="Q17" s="132">
        <f t="shared" si="2"/>
        <v>60426</v>
      </c>
      <c r="R17" s="132">
        <f t="shared" si="0"/>
        <v>60372</v>
      </c>
      <c r="S17" s="252">
        <f t="shared" si="3"/>
        <v>60188</v>
      </c>
      <c r="T17" s="319">
        <f t="shared" si="4"/>
        <v>242049</v>
      </c>
      <c r="U17" s="289">
        <v>237650</v>
      </c>
      <c r="V17" s="289">
        <v>233877</v>
      </c>
      <c r="W17" s="289">
        <v>233877</v>
      </c>
      <c r="X17" s="289">
        <f t="shared" si="5"/>
        <v>233877</v>
      </c>
      <c r="Y17" s="594"/>
    </row>
    <row r="18" spans="2:25" s="58" customFormat="1" ht="15" x14ac:dyDescent="0.25">
      <c r="B18" s="144" t="s">
        <v>73</v>
      </c>
      <c r="C18" s="381">
        <v>357116</v>
      </c>
      <c r="D18" s="367">
        <v>357608</v>
      </c>
      <c r="E18" s="367">
        <v>357131</v>
      </c>
      <c r="F18" s="381">
        <v>357727</v>
      </c>
      <c r="G18" s="367">
        <v>358301</v>
      </c>
      <c r="H18" s="367">
        <v>360366</v>
      </c>
      <c r="I18" s="381">
        <v>361060</v>
      </c>
      <c r="J18" s="367">
        <v>360718</v>
      </c>
      <c r="K18" s="381">
        <v>360482</v>
      </c>
      <c r="L18" s="367">
        <v>359996</v>
      </c>
      <c r="M18" s="381">
        <v>359046</v>
      </c>
      <c r="N18" s="367">
        <v>358990</v>
      </c>
      <c r="O18" s="381"/>
      <c r="P18" s="618">
        <f>ROUND(SUM(C18:E18),0)</f>
        <v>1071855</v>
      </c>
      <c r="Q18" s="132">
        <f>ROUND(SUM(F18:H18),0)</f>
        <v>1076394</v>
      </c>
      <c r="R18" s="132">
        <f>ROUND(SUM(I18:K18),0)</f>
        <v>1082260</v>
      </c>
      <c r="S18" s="252">
        <f>ROUND(SUM(L18:N18),0)</f>
        <v>1078032</v>
      </c>
      <c r="T18" s="319">
        <f>SUM(P18:S18)</f>
        <v>4308541</v>
      </c>
      <c r="U18" s="289">
        <v>4354733</v>
      </c>
      <c r="V18" s="289">
        <v>4389347</v>
      </c>
      <c r="W18" s="289">
        <v>4389347</v>
      </c>
      <c r="X18" s="289">
        <f t="shared" si="5"/>
        <v>4389347</v>
      </c>
      <c r="Y18" s="594"/>
    </row>
    <row r="19" spans="2:25" s="58" customFormat="1" ht="15" x14ac:dyDescent="0.25">
      <c r="B19" s="146" t="s">
        <v>70</v>
      </c>
      <c r="C19" s="381">
        <v>183</v>
      </c>
      <c r="D19" s="367">
        <v>184</v>
      </c>
      <c r="E19" s="367">
        <v>179</v>
      </c>
      <c r="F19" s="381">
        <v>179</v>
      </c>
      <c r="G19" s="367">
        <v>181</v>
      </c>
      <c r="H19" s="367">
        <v>181</v>
      </c>
      <c r="I19" s="381">
        <v>182</v>
      </c>
      <c r="J19" s="367">
        <v>184</v>
      </c>
      <c r="K19" s="381">
        <v>184</v>
      </c>
      <c r="L19" s="367">
        <v>189</v>
      </c>
      <c r="M19" s="381">
        <v>192</v>
      </c>
      <c r="N19" s="367">
        <v>192</v>
      </c>
      <c r="O19" s="381"/>
      <c r="P19" s="618">
        <f>ROUND(SUM(C19:E19),0)</f>
        <v>546</v>
      </c>
      <c r="Q19" s="132">
        <f>ROUND(SUM(F19:H19),0)</f>
        <v>541</v>
      </c>
      <c r="R19" s="132">
        <f>ROUND(SUM(I19:K19),0)</f>
        <v>550</v>
      </c>
      <c r="S19" s="252">
        <f>ROUND(SUM(L19:N19),0)</f>
        <v>573</v>
      </c>
      <c r="T19" s="320">
        <f t="shared" si="4"/>
        <v>2210</v>
      </c>
      <c r="U19" s="289">
        <v>2105</v>
      </c>
      <c r="V19" s="289">
        <v>2025</v>
      </c>
      <c r="W19" s="289">
        <v>2025</v>
      </c>
      <c r="X19" s="289">
        <f t="shared" si="5"/>
        <v>2025</v>
      </c>
      <c r="Y19" s="594"/>
    </row>
    <row r="20" spans="2:25" s="58" customFormat="1" ht="15" hidden="1" outlineLevel="1" x14ac:dyDescent="0.25">
      <c r="B20" s="60" t="s">
        <v>11</v>
      </c>
      <c r="C20" s="495">
        <f t="shared" ref="C20:H20" si="6">ROUND(SUM(C12:C19),0)</f>
        <v>852375</v>
      </c>
      <c r="D20" s="494">
        <f t="shared" si="6"/>
        <v>853504</v>
      </c>
      <c r="E20" s="495">
        <f t="shared" si="6"/>
        <v>853231</v>
      </c>
      <c r="F20" s="494">
        <f t="shared" si="6"/>
        <v>854376</v>
      </c>
      <c r="G20" s="495">
        <f t="shared" si="6"/>
        <v>854945</v>
      </c>
      <c r="H20" s="494">
        <f t="shared" si="6"/>
        <v>858808</v>
      </c>
      <c r="I20" s="382">
        <f t="shared" ref="I20:L20" si="7">ROUND(SUM(I12:I19),0)</f>
        <v>860808</v>
      </c>
      <c r="J20" s="368">
        <f t="shared" si="7"/>
        <v>860929</v>
      </c>
      <c r="K20" s="382">
        <f t="shared" si="7"/>
        <v>861257</v>
      </c>
      <c r="L20" s="368">
        <f t="shared" si="7"/>
        <v>860884</v>
      </c>
      <c r="M20" s="382">
        <f>ROUND(SUM(M12:M19),0)</f>
        <v>859783</v>
      </c>
      <c r="N20" s="368">
        <f>ROUND(SUM(N12:N19),0)</f>
        <v>859356</v>
      </c>
      <c r="O20" s="382"/>
      <c r="P20" s="619">
        <f>ROUND(SUM(P12:P19),0)</f>
        <v>2559110</v>
      </c>
      <c r="Q20" s="61">
        <f>ROUND(SUM(Q12:Q19),0)</f>
        <v>2568129</v>
      </c>
      <c r="R20" s="61">
        <f>ROUND(SUM(R12:R19),0)</f>
        <v>2582993</v>
      </c>
      <c r="S20" s="253">
        <f>ROUND(SUM(S12:S19),0)</f>
        <v>2580024</v>
      </c>
      <c r="T20" s="318">
        <f t="shared" si="4"/>
        <v>10290256</v>
      </c>
      <c r="U20" s="291">
        <f>ROUND(SUM(U12:U19),0)</f>
        <v>10356976</v>
      </c>
      <c r="V20" s="291">
        <f>ROUND(SUM(V12:V19),0)</f>
        <v>10409790</v>
      </c>
      <c r="W20" s="291">
        <f>ROUND(SUM(W12:W19),0)</f>
        <v>10409790</v>
      </c>
      <c r="X20" s="291">
        <f>ROUND(SUM(X12:X19),0)</f>
        <v>10409790</v>
      </c>
      <c r="Y20" s="596"/>
    </row>
    <row r="21" spans="2:25" s="58" customFormat="1" ht="15.6" hidden="1" outlineLevel="1" x14ac:dyDescent="0.25">
      <c r="B21" s="145" t="s">
        <v>12</v>
      </c>
      <c r="C21" s="321" t="s">
        <v>3</v>
      </c>
      <c r="D21" s="494" t="s">
        <v>3</v>
      </c>
      <c r="E21" s="495" t="s">
        <v>3</v>
      </c>
      <c r="F21" s="494" t="s">
        <v>3</v>
      </c>
      <c r="G21" s="495" t="s">
        <v>3</v>
      </c>
      <c r="H21" s="494" t="s">
        <v>3</v>
      </c>
      <c r="I21" s="382" t="s">
        <v>3</v>
      </c>
      <c r="J21" s="368" t="s">
        <v>3</v>
      </c>
      <c r="K21" s="382" t="s">
        <v>3</v>
      </c>
      <c r="L21" s="368" t="s">
        <v>3</v>
      </c>
      <c r="M21" s="382" t="s">
        <v>3</v>
      </c>
      <c r="N21" s="368" t="s">
        <v>3</v>
      </c>
      <c r="O21" s="382"/>
      <c r="P21" s="620"/>
      <c r="Q21" s="59"/>
      <c r="R21" s="59"/>
      <c r="S21" s="254"/>
      <c r="T21" s="321"/>
      <c r="U21" s="290" t="s">
        <v>3</v>
      </c>
      <c r="V21" s="290" t="s">
        <v>3</v>
      </c>
      <c r="W21" s="290" t="s">
        <v>3</v>
      </c>
      <c r="X21" s="290" t="s">
        <v>3</v>
      </c>
      <c r="Y21" s="595"/>
    </row>
    <row r="22" spans="2:25" s="58" customFormat="1" ht="15" hidden="1" outlineLevel="1" x14ac:dyDescent="0.25">
      <c r="B22" s="144"/>
      <c r="C22" s="321"/>
      <c r="D22" s="494"/>
      <c r="E22" s="495"/>
      <c r="F22" s="494"/>
      <c r="G22" s="495"/>
      <c r="H22" s="494"/>
      <c r="I22" s="382"/>
      <c r="J22" s="368"/>
      <c r="K22" s="382"/>
      <c r="L22" s="368"/>
      <c r="M22" s="382"/>
      <c r="N22" s="368"/>
      <c r="O22" s="382"/>
      <c r="P22" s="621"/>
      <c r="Q22" s="57"/>
      <c r="R22" s="57"/>
      <c r="S22" s="255"/>
      <c r="T22" s="321"/>
      <c r="U22" s="289"/>
      <c r="V22" s="289"/>
      <c r="W22" s="289"/>
      <c r="X22" s="289"/>
      <c r="Y22" s="594"/>
    </row>
    <row r="23" spans="2:25" s="58" customFormat="1" ht="15" hidden="1" outlineLevel="1" x14ac:dyDescent="0.25">
      <c r="B23" s="144" t="s">
        <v>71</v>
      </c>
      <c r="C23" s="318"/>
      <c r="D23" s="319"/>
      <c r="E23" s="544"/>
      <c r="F23" s="319"/>
      <c r="G23" s="544"/>
      <c r="H23" s="319"/>
      <c r="I23" s="381"/>
      <c r="J23" s="367"/>
      <c r="K23" s="381"/>
      <c r="L23" s="367"/>
      <c r="M23" s="381"/>
      <c r="N23" s="367"/>
      <c r="O23" s="381"/>
      <c r="P23" s="621"/>
      <c r="Q23" s="57"/>
      <c r="R23" s="57"/>
      <c r="S23" s="255"/>
      <c r="T23" s="318"/>
      <c r="U23" s="289"/>
      <c r="V23" s="289"/>
      <c r="W23" s="289"/>
      <c r="X23" s="289"/>
      <c r="Y23" s="594"/>
    </row>
    <row r="24" spans="2:25" s="58" customFormat="1" ht="15" hidden="1" outlineLevel="1" x14ac:dyDescent="0.25">
      <c r="B24" s="144" t="s">
        <v>24</v>
      </c>
      <c r="C24" s="318">
        <v>0</v>
      </c>
      <c r="D24" s="319">
        <v>0</v>
      </c>
      <c r="E24" s="544">
        <v>0</v>
      </c>
      <c r="F24" s="319">
        <v>0</v>
      </c>
      <c r="G24" s="544">
        <v>0</v>
      </c>
      <c r="H24" s="319">
        <v>0</v>
      </c>
      <c r="I24" s="381">
        <v>0</v>
      </c>
      <c r="J24" s="367">
        <v>0</v>
      </c>
      <c r="K24" s="381">
        <v>0</v>
      </c>
      <c r="L24" s="367">
        <f>+[5]Population!L32</f>
        <v>0</v>
      </c>
      <c r="M24" s="381">
        <f>+[5]Population!M32</f>
        <v>0</v>
      </c>
      <c r="N24" s="367">
        <f>+[5]Population!N32</f>
        <v>0</v>
      </c>
      <c r="O24" s="381"/>
      <c r="P24" s="621">
        <f>ROUND(SUM(C24:E24),0)</f>
        <v>0</v>
      </c>
      <c r="Q24" s="57">
        <f>ROUND(SUM(F24:H24),0)</f>
        <v>0</v>
      </c>
      <c r="R24" s="57">
        <f>ROUND(SUM(I24:K24),0)</f>
        <v>0</v>
      </c>
      <c r="S24" s="255">
        <f>ROUND(SUM(L24:N24),0)</f>
        <v>0</v>
      </c>
      <c r="T24" s="318">
        <f>SUM(P24:S24)</f>
        <v>0</v>
      </c>
      <c r="U24" s="289">
        <f>+[5]Population!U$32</f>
        <v>0</v>
      </c>
      <c r="V24" s="289">
        <f>+[5]Population!V$32</f>
        <v>0</v>
      </c>
      <c r="W24" s="289">
        <f>+[5]Population!W$32</f>
        <v>0</v>
      </c>
      <c r="X24" s="289">
        <f>+[5]Population!X$32</f>
        <v>0</v>
      </c>
      <c r="Y24" s="594"/>
    </row>
    <row r="25" spans="2:25" s="58" customFormat="1" ht="15" hidden="1" outlineLevel="1" x14ac:dyDescent="0.25">
      <c r="B25" s="144" t="s">
        <v>14</v>
      </c>
      <c r="C25" s="318">
        <v>0</v>
      </c>
      <c r="D25" s="319">
        <v>0</v>
      </c>
      <c r="E25" s="544">
        <v>0</v>
      </c>
      <c r="F25" s="319">
        <v>0</v>
      </c>
      <c r="G25" s="544">
        <v>0</v>
      </c>
      <c r="H25" s="319">
        <v>0</v>
      </c>
      <c r="I25" s="381">
        <v>0</v>
      </c>
      <c r="J25" s="367">
        <v>0</v>
      </c>
      <c r="K25" s="381">
        <v>0</v>
      </c>
      <c r="L25" s="367">
        <f>+[5]Population!L34</f>
        <v>0</v>
      </c>
      <c r="M25" s="381">
        <f>+[5]Population!M34</f>
        <v>0</v>
      </c>
      <c r="N25" s="367">
        <f>+[5]Population!N34</f>
        <v>0</v>
      </c>
      <c r="O25" s="381"/>
      <c r="P25" s="621">
        <f>ROUND(SUM(C25:E25),0)</f>
        <v>0</v>
      </c>
      <c r="Q25" s="57">
        <f>ROUND(SUM(F25:H25),0)</f>
        <v>0</v>
      </c>
      <c r="R25" s="57">
        <f>ROUND(SUM(I25:K25),0)</f>
        <v>0</v>
      </c>
      <c r="S25" s="255">
        <f>ROUND(SUM(L25:N25),0)</f>
        <v>0</v>
      </c>
      <c r="T25" s="318">
        <f>SUM(P25:S25)</f>
        <v>0</v>
      </c>
      <c r="U25" s="289">
        <f>+[5]Population!U$34</f>
        <v>0</v>
      </c>
      <c r="V25" s="289">
        <f>+[5]Population!V$34</f>
        <v>0</v>
      </c>
      <c r="W25" s="289">
        <f>+[5]Population!W$34</f>
        <v>0</v>
      </c>
      <c r="X25" s="289">
        <f>+[5]Population!X$34</f>
        <v>0</v>
      </c>
      <c r="Y25" s="594"/>
    </row>
    <row r="26" spans="2:25" s="58" customFormat="1" ht="15" hidden="1" outlineLevel="1" x14ac:dyDescent="0.25">
      <c r="B26" s="144"/>
      <c r="C26" s="318"/>
      <c r="D26" s="319"/>
      <c r="E26" s="544"/>
      <c r="F26" s="319"/>
      <c r="G26" s="544"/>
      <c r="H26" s="319"/>
      <c r="I26" s="381"/>
      <c r="J26" s="367"/>
      <c r="K26" s="381"/>
      <c r="L26" s="367"/>
      <c r="M26" s="381"/>
      <c r="N26" s="367"/>
      <c r="O26" s="381"/>
      <c r="P26" s="621"/>
      <c r="Q26" s="57"/>
      <c r="R26" s="57"/>
      <c r="S26" s="255"/>
      <c r="T26" s="318"/>
      <c r="U26" s="289"/>
      <c r="V26" s="289"/>
      <c r="W26" s="289"/>
      <c r="X26" s="289"/>
      <c r="Y26" s="594"/>
    </row>
    <row r="27" spans="2:25" s="58" customFormat="1" ht="15" hidden="1" outlineLevel="1" x14ac:dyDescent="0.25">
      <c r="B27" s="144" t="s">
        <v>37</v>
      </c>
      <c r="C27" s="318"/>
      <c r="D27" s="319"/>
      <c r="E27" s="544"/>
      <c r="F27" s="319"/>
      <c r="G27" s="544"/>
      <c r="H27" s="319"/>
      <c r="I27" s="381"/>
      <c r="J27" s="367"/>
      <c r="K27" s="381"/>
      <c r="L27" s="367"/>
      <c r="M27" s="381"/>
      <c r="N27" s="367"/>
      <c r="O27" s="381"/>
      <c r="P27" s="621"/>
      <c r="Q27" s="57"/>
      <c r="R27" s="57"/>
      <c r="S27" s="255"/>
      <c r="T27" s="318"/>
      <c r="U27" s="289"/>
      <c r="V27" s="289"/>
      <c r="W27" s="289"/>
      <c r="X27" s="289"/>
      <c r="Y27" s="594"/>
    </row>
    <row r="28" spans="2:25" s="58" customFormat="1" ht="15" hidden="1" outlineLevel="1" x14ac:dyDescent="0.25">
      <c r="B28" s="144" t="s">
        <v>38</v>
      </c>
      <c r="C28" s="318">
        <v>0</v>
      </c>
      <c r="D28" s="319">
        <v>0</v>
      </c>
      <c r="E28" s="544">
        <v>0</v>
      </c>
      <c r="F28" s="319">
        <v>0</v>
      </c>
      <c r="G28" s="544">
        <v>0</v>
      </c>
      <c r="H28" s="319">
        <v>0</v>
      </c>
      <c r="I28" s="381">
        <v>0</v>
      </c>
      <c r="J28" s="367">
        <v>0</v>
      </c>
      <c r="K28" s="381">
        <v>0</v>
      </c>
      <c r="L28" s="367">
        <f>+[5]Population!L39++[5]Population!L40</f>
        <v>0</v>
      </c>
      <c r="M28" s="381">
        <f>+[5]Population!M39++[5]Population!M40</f>
        <v>0</v>
      </c>
      <c r="N28" s="367">
        <f>+[5]Population!N39++[5]Population!N40</f>
        <v>0</v>
      </c>
      <c r="O28" s="381"/>
      <c r="P28" s="621">
        <f>ROUND(SUM(C28:E28),0)</f>
        <v>0</v>
      </c>
      <c r="Q28" s="57">
        <f>ROUND(SUM(F28:H28),0)</f>
        <v>0</v>
      </c>
      <c r="R28" s="57">
        <f>ROUND(SUM(I28:K28),0)</f>
        <v>0</v>
      </c>
      <c r="S28" s="255">
        <f>ROUND(SUM(L28:N28),0)</f>
        <v>0</v>
      </c>
      <c r="T28" s="318">
        <f>SUM(P28:S28)</f>
        <v>0</v>
      </c>
      <c r="U28" s="289">
        <f>+[5]Population!U$39+[5]Population!U$40</f>
        <v>0</v>
      </c>
      <c r="V28" s="289">
        <f>+[5]Population!V$39+[5]Population!V$40</f>
        <v>0</v>
      </c>
      <c r="W28" s="289">
        <f>+[5]Population!W$39+[5]Population!W$40</f>
        <v>0</v>
      </c>
      <c r="X28" s="289">
        <f>+[5]Population!X$39+[5]Population!X$40</f>
        <v>0</v>
      </c>
      <c r="Y28" s="594"/>
    </row>
    <row r="29" spans="2:25" s="58" customFormat="1" ht="15" hidden="1" outlineLevel="1" x14ac:dyDescent="0.25">
      <c r="B29" s="144" t="s">
        <v>39</v>
      </c>
      <c r="C29" s="318"/>
      <c r="D29" s="319"/>
      <c r="E29" s="544"/>
      <c r="F29" s="319"/>
      <c r="G29" s="544"/>
      <c r="H29" s="319"/>
      <c r="I29" s="381"/>
      <c r="J29" s="367"/>
      <c r="K29" s="381"/>
      <c r="L29" s="367"/>
      <c r="M29" s="381"/>
      <c r="N29" s="367"/>
      <c r="O29" s="381"/>
      <c r="P29" s="621">
        <f>SUM(C29:E29)</f>
        <v>0</v>
      </c>
      <c r="Q29" s="57">
        <f>SUM(F29:H29)</f>
        <v>0</v>
      </c>
      <c r="R29" s="57">
        <f>SUM(I29:K29)</f>
        <v>0</v>
      </c>
      <c r="S29" s="255">
        <f>SUM(L29:N29)</f>
        <v>0</v>
      </c>
      <c r="T29" s="319">
        <f>SUM(P29:S29)</f>
        <v>0</v>
      </c>
      <c r="U29" s="289">
        <v>0</v>
      </c>
      <c r="V29" s="289">
        <v>0</v>
      </c>
      <c r="W29" s="289">
        <v>0</v>
      </c>
      <c r="X29" s="289">
        <v>0</v>
      </c>
      <c r="Y29" s="594"/>
    </row>
    <row r="30" spans="2:25" s="58" customFormat="1" ht="15.6" hidden="1" outlineLevel="1" thickBot="1" x14ac:dyDescent="0.3">
      <c r="B30" s="146"/>
      <c r="C30" s="318"/>
      <c r="D30" s="545"/>
      <c r="E30" s="546"/>
      <c r="F30" s="545"/>
      <c r="G30" s="546"/>
      <c r="H30" s="545"/>
      <c r="I30" s="381"/>
      <c r="J30" s="407"/>
      <c r="K30" s="384"/>
      <c r="L30" s="407"/>
      <c r="M30" s="384"/>
      <c r="N30" s="393"/>
      <c r="O30" s="381"/>
      <c r="P30" s="621"/>
      <c r="Q30" s="57"/>
      <c r="R30" s="57"/>
      <c r="S30" s="255"/>
      <c r="T30" s="319"/>
      <c r="U30" s="289"/>
      <c r="V30" s="289"/>
      <c r="W30" s="289"/>
      <c r="X30" s="289"/>
      <c r="Y30" s="594"/>
    </row>
    <row r="31" spans="2:25" s="58" customFormat="1" ht="15" hidden="1" outlineLevel="1" x14ac:dyDescent="0.25">
      <c r="B31" s="147" t="s">
        <v>15</v>
      </c>
      <c r="C31" s="547">
        <v>0</v>
      </c>
      <c r="D31" s="319">
        <v>0</v>
      </c>
      <c r="E31" s="548">
        <v>0</v>
      </c>
      <c r="F31" s="319">
        <v>0</v>
      </c>
      <c r="G31" s="548">
        <v>0</v>
      </c>
      <c r="H31" s="319">
        <v>0</v>
      </c>
      <c r="I31" s="385">
        <v>0</v>
      </c>
      <c r="J31" s="367">
        <v>0</v>
      </c>
      <c r="K31" s="385">
        <v>0</v>
      </c>
      <c r="L31" s="367">
        <f>ROUND(SUM(L23:L30),0)</f>
        <v>0</v>
      </c>
      <c r="M31" s="385">
        <f>ROUND(SUM(M23:M30),0)</f>
        <v>0</v>
      </c>
      <c r="N31" s="60">
        <f>ROUND(SUM(N23:N30),0)</f>
        <v>0</v>
      </c>
      <c r="O31" s="381"/>
      <c r="P31" s="622">
        <f>ROUND(SUM(P23:P30),0)</f>
        <v>0</v>
      </c>
      <c r="Q31" s="62">
        <f>ROUND(SUM(Q23:Q30),0)</f>
        <v>0</v>
      </c>
      <c r="R31" s="62">
        <f>ROUND(SUM(R23:R30),0)</f>
        <v>0</v>
      </c>
      <c r="S31" s="256">
        <f>ROUND(SUM(S23:S30),0)</f>
        <v>0</v>
      </c>
      <c r="T31" s="322">
        <f>SUM(P31:S31)</f>
        <v>0</v>
      </c>
      <c r="U31" s="292">
        <f>ROUND(SUM(U22:U30),0)</f>
        <v>0</v>
      </c>
      <c r="V31" s="292">
        <f>ROUND(SUM(V22:V30),0)</f>
        <v>0</v>
      </c>
      <c r="W31" s="292">
        <f>ROUND(SUM(W22:W30),0)</f>
        <v>0</v>
      </c>
      <c r="X31" s="292">
        <f>ROUND(SUM(X22:X30),0)</f>
        <v>0</v>
      </c>
      <c r="Y31" s="597"/>
    </row>
    <row r="32" spans="2:25" s="58" customFormat="1" ht="15" hidden="1" outlineLevel="1" collapsed="1" x14ac:dyDescent="0.25">
      <c r="B32" s="144"/>
      <c r="C32" s="321" t="s">
        <v>3</v>
      </c>
      <c r="D32" s="494" t="s">
        <v>3</v>
      </c>
      <c r="E32" s="495" t="s">
        <v>3</v>
      </c>
      <c r="F32" s="494" t="s">
        <v>3</v>
      </c>
      <c r="G32" s="495" t="s">
        <v>3</v>
      </c>
      <c r="H32" s="494" t="s">
        <v>3</v>
      </c>
      <c r="I32" s="382" t="s">
        <v>3</v>
      </c>
      <c r="J32" s="368" t="s">
        <v>3</v>
      </c>
      <c r="K32" s="382" t="s">
        <v>3</v>
      </c>
      <c r="L32" s="368" t="s">
        <v>3</v>
      </c>
      <c r="M32" s="382" t="s">
        <v>3</v>
      </c>
      <c r="N32" s="368" t="s">
        <v>3</v>
      </c>
      <c r="O32" s="382"/>
      <c r="P32" s="620"/>
      <c r="Q32" s="59"/>
      <c r="R32" s="59"/>
      <c r="S32" s="254"/>
      <c r="T32" s="321"/>
      <c r="U32" s="290" t="s">
        <v>3</v>
      </c>
      <c r="V32" s="290" t="s">
        <v>3</v>
      </c>
      <c r="W32" s="290" t="s">
        <v>3</v>
      </c>
      <c r="X32" s="290" t="s">
        <v>3</v>
      </c>
      <c r="Y32" s="595"/>
    </row>
    <row r="33" spans="2:26" s="64" customFormat="1" ht="15.6" collapsed="1" x14ac:dyDescent="0.3">
      <c r="B33" s="148" t="s">
        <v>22</v>
      </c>
      <c r="C33" s="379">
        <f t="shared" ref="C33:H33" si="8">ROUND(C31+C20,0)</f>
        <v>852375</v>
      </c>
      <c r="D33" s="379">
        <f t="shared" si="8"/>
        <v>853504</v>
      </c>
      <c r="E33" s="379">
        <f t="shared" si="8"/>
        <v>853231</v>
      </c>
      <c r="F33" s="629">
        <f t="shared" si="8"/>
        <v>854376</v>
      </c>
      <c r="G33" s="379">
        <f t="shared" si="8"/>
        <v>854945</v>
      </c>
      <c r="H33" s="379">
        <f t="shared" si="8"/>
        <v>858808</v>
      </c>
      <c r="I33" s="379">
        <f t="shared" ref="I33:J33" si="9">ROUND(I31+I20,0)</f>
        <v>860808</v>
      </c>
      <c r="J33" s="379">
        <f t="shared" si="9"/>
        <v>860929</v>
      </c>
      <c r="K33" s="379">
        <f t="shared" ref="K33:L33" si="10">ROUND(K31+K20,0)</f>
        <v>861257</v>
      </c>
      <c r="L33" s="379">
        <f t="shared" si="10"/>
        <v>860884</v>
      </c>
      <c r="M33" s="630">
        <f>ROUND(M31+M20,0)</f>
        <v>859783</v>
      </c>
      <c r="N33" s="390">
        <f>ROUND(N31+N20,0)</f>
        <v>859356</v>
      </c>
      <c r="O33" s="449"/>
      <c r="P33" s="623">
        <f>ROUND(P31+P20,0)</f>
        <v>2559110</v>
      </c>
      <c r="Q33" s="63">
        <f>ROUND(Q31+Q20,0)</f>
        <v>2568129</v>
      </c>
      <c r="R33" s="63">
        <f>ROUND(R31+R20,0)</f>
        <v>2582993</v>
      </c>
      <c r="S33" s="122">
        <f>ROUND(S31+S20,0)</f>
        <v>2580024</v>
      </c>
      <c r="T33" s="323">
        <f>SUM(P33:S33)</f>
        <v>10290256</v>
      </c>
      <c r="U33" s="293">
        <f>ROUND(U31+U20,0)</f>
        <v>10356976</v>
      </c>
      <c r="V33" s="293">
        <f>ROUND(V31+V20,0)</f>
        <v>10409790</v>
      </c>
      <c r="W33" s="293">
        <f>ROUND(W31+W20,0)</f>
        <v>10409790</v>
      </c>
      <c r="X33" s="293">
        <f>ROUND(X31+X20,0)</f>
        <v>10409790</v>
      </c>
      <c r="Y33" s="598"/>
    </row>
    <row r="34" spans="2:26" s="65" customFormat="1" ht="15.6" thickBot="1" x14ac:dyDescent="0.3">
      <c r="B34" s="229"/>
      <c r="C34" s="549"/>
      <c r="D34" s="550"/>
      <c r="E34" s="551"/>
      <c r="F34" s="550"/>
      <c r="G34" s="551"/>
      <c r="H34" s="550"/>
      <c r="I34" s="380"/>
      <c r="J34" s="391"/>
      <c r="K34" s="380"/>
      <c r="L34" s="391"/>
      <c r="M34" s="380"/>
      <c r="N34" s="391"/>
      <c r="O34" s="382"/>
      <c r="P34" s="620"/>
      <c r="Q34" s="59"/>
      <c r="R34" s="59"/>
      <c r="S34" s="271"/>
      <c r="T34" s="324"/>
      <c r="U34" s="290" t="s">
        <v>3</v>
      </c>
      <c r="V34" s="290" t="s">
        <v>3</v>
      </c>
      <c r="W34" s="290" t="s">
        <v>3</v>
      </c>
      <c r="X34" s="290" t="s">
        <v>3</v>
      </c>
      <c r="Y34" s="595"/>
    </row>
    <row r="35" spans="2:26" ht="31.2" x14ac:dyDescent="0.25">
      <c r="B35" s="149" t="s">
        <v>101</v>
      </c>
      <c r="C35" s="231" t="s">
        <v>3</v>
      </c>
      <c r="D35" s="230"/>
      <c r="E35" s="232"/>
      <c r="F35" s="231"/>
      <c r="G35" s="230"/>
      <c r="H35" s="232"/>
      <c r="I35" s="231"/>
      <c r="J35" s="230"/>
      <c r="K35" s="232"/>
      <c r="L35" s="231"/>
      <c r="M35" s="230"/>
      <c r="N35" s="232"/>
      <c r="O35" s="311"/>
      <c r="P35" s="231"/>
      <c r="Q35" s="230"/>
      <c r="R35" s="230"/>
      <c r="S35" s="272"/>
      <c r="T35" s="317"/>
      <c r="U35" s="294" t="s">
        <v>3</v>
      </c>
      <c r="V35" s="294" t="s">
        <v>3</v>
      </c>
      <c r="W35" s="294" t="s">
        <v>3</v>
      </c>
      <c r="X35" s="294" t="s">
        <v>3</v>
      </c>
      <c r="Y35" s="599"/>
    </row>
    <row r="36" spans="2:26" ht="15" hidden="1" x14ac:dyDescent="0.25">
      <c r="B36" s="150"/>
      <c r="C36" s="552"/>
      <c r="D36" s="553"/>
      <c r="E36" s="554"/>
      <c r="F36" s="552"/>
      <c r="G36" s="553"/>
      <c r="H36" s="554"/>
      <c r="I36" s="52"/>
      <c r="J36" s="28"/>
      <c r="K36" s="33"/>
      <c r="L36" s="52"/>
      <c r="M36" s="28"/>
      <c r="N36" s="33"/>
      <c r="O36" s="585"/>
      <c r="P36" s="52"/>
      <c r="Q36" s="28"/>
      <c r="R36" s="28"/>
      <c r="S36" s="273"/>
      <c r="T36" s="325"/>
      <c r="U36" s="295"/>
      <c r="V36" s="295"/>
      <c r="W36" s="295"/>
      <c r="X36" s="295"/>
      <c r="Y36" s="600"/>
    </row>
    <row r="37" spans="2:26" ht="12" customHeight="1" x14ac:dyDescent="0.25">
      <c r="B37" s="150"/>
      <c r="C37" s="555"/>
      <c r="D37" s="556"/>
      <c r="E37" s="557"/>
      <c r="F37" s="555"/>
      <c r="G37" s="556"/>
      <c r="H37" s="557"/>
      <c r="I37" s="36"/>
      <c r="J37" s="29"/>
      <c r="K37" s="34"/>
      <c r="L37" s="36"/>
      <c r="M37" s="29"/>
      <c r="N37" s="250"/>
      <c r="O37" s="420"/>
      <c r="P37" s="36"/>
      <c r="Q37" s="29"/>
      <c r="R37" s="29"/>
      <c r="S37" s="274"/>
      <c r="T37" s="326"/>
      <c r="U37" s="296"/>
      <c r="V37" s="296"/>
      <c r="W37" s="296"/>
      <c r="X37" s="296"/>
      <c r="Y37" s="601"/>
    </row>
    <row r="38" spans="2:26" ht="15.6" x14ac:dyDescent="0.25">
      <c r="B38" s="151" t="s">
        <v>16</v>
      </c>
      <c r="C38" s="234"/>
      <c r="D38" s="233"/>
      <c r="E38" s="235"/>
      <c r="F38" s="234"/>
      <c r="G38" s="233"/>
      <c r="H38" s="235"/>
      <c r="I38" s="234"/>
      <c r="J38" s="233"/>
      <c r="K38" s="235"/>
      <c r="L38" s="234"/>
      <c r="M38" s="233"/>
      <c r="N38" s="235"/>
      <c r="O38" s="311"/>
      <c r="P38" s="234"/>
      <c r="Q38" s="233"/>
      <c r="R38" s="233"/>
      <c r="S38" s="270"/>
      <c r="T38" s="635" t="s">
        <v>100</v>
      </c>
      <c r="U38" s="636"/>
      <c r="V38" s="636"/>
      <c r="W38" s="636"/>
      <c r="X38" s="637"/>
      <c r="Y38" s="593"/>
      <c r="Z38" s="632"/>
    </row>
    <row r="39" spans="2:26" s="16" customFormat="1" ht="15" x14ac:dyDescent="0.25">
      <c r="B39" s="144" t="s">
        <v>84</v>
      </c>
      <c r="C39" s="558">
        <v>660.92</v>
      </c>
      <c r="D39" s="559">
        <f>+C39</f>
        <v>660.92</v>
      </c>
      <c r="E39" s="258">
        <f>+C39</f>
        <v>660.92</v>
      </c>
      <c r="F39" s="558">
        <v>660.92</v>
      </c>
      <c r="G39" s="559">
        <f>+F39</f>
        <v>660.92</v>
      </c>
      <c r="H39" s="258">
        <f>+F39</f>
        <v>660.92</v>
      </c>
      <c r="I39" s="558">
        <v>660.92</v>
      </c>
      <c r="J39" s="559">
        <f>+I39</f>
        <v>660.92</v>
      </c>
      <c r="K39" s="258">
        <f>+I39</f>
        <v>660.92</v>
      </c>
      <c r="L39" s="558">
        <v>660.92</v>
      </c>
      <c r="M39" s="559">
        <f>+L39</f>
        <v>660.92</v>
      </c>
      <c r="N39" s="258">
        <f>+L39</f>
        <v>660.92</v>
      </c>
      <c r="O39" s="421"/>
      <c r="P39" s="68">
        <f t="shared" ref="P39:P46" si="11">AVERAGE(C39:E39)</f>
        <v>660.92</v>
      </c>
      <c r="Q39" s="66">
        <f t="shared" ref="Q39:Q46" si="12">AVERAGE(D39:F39)</f>
        <v>660.92</v>
      </c>
      <c r="R39" s="66">
        <f t="shared" ref="R39:R46" si="13">AVERAGE(E39:G39)</f>
        <v>660.92</v>
      </c>
      <c r="S39" s="257">
        <f t="shared" ref="S39:T46" si="14">AVERAGE(F39:H39)</f>
        <v>660.92</v>
      </c>
      <c r="T39" s="257">
        <f t="shared" si="14"/>
        <v>660.92</v>
      </c>
      <c r="U39" s="297">
        <f>'[6]DY11-20'!S43</f>
        <v>690.66</v>
      </c>
      <c r="V39" s="297">
        <f>'[6]DY11-20'!T43</f>
        <v>721.74</v>
      </c>
      <c r="W39" s="297">
        <f>'[6]DY11-20'!U43</f>
        <v>754.21</v>
      </c>
      <c r="X39" s="297">
        <v>0</v>
      </c>
      <c r="Y39" s="602"/>
    </row>
    <row r="40" spans="2:26" s="16" customFormat="1" ht="15" x14ac:dyDescent="0.25">
      <c r="B40" s="144" t="s">
        <v>85</v>
      </c>
      <c r="C40" s="558">
        <v>2559.86</v>
      </c>
      <c r="D40" s="559">
        <f t="shared" ref="D40:D46" si="15">+C40</f>
        <v>2559.86</v>
      </c>
      <c r="E40" s="258">
        <f t="shared" ref="E40:E46" si="16">+C40</f>
        <v>2559.86</v>
      </c>
      <c r="F40" s="558">
        <v>2559.86</v>
      </c>
      <c r="G40" s="559">
        <f t="shared" ref="G40:G46" si="17">+F40</f>
        <v>2559.86</v>
      </c>
      <c r="H40" s="258">
        <f t="shared" ref="H40:H46" si="18">+F40</f>
        <v>2559.86</v>
      </c>
      <c r="I40" s="558">
        <v>2559.86</v>
      </c>
      <c r="J40" s="559">
        <f t="shared" ref="J40:J46" si="19">+I40</f>
        <v>2559.86</v>
      </c>
      <c r="K40" s="258">
        <f t="shared" ref="K40:K46" si="20">+I40</f>
        <v>2559.86</v>
      </c>
      <c r="L40" s="558">
        <v>2559.86</v>
      </c>
      <c r="M40" s="559">
        <f t="shared" ref="M40:M46" si="21">+L40</f>
        <v>2559.86</v>
      </c>
      <c r="N40" s="258">
        <f t="shared" ref="N40:N46" si="22">+L40</f>
        <v>2559.86</v>
      </c>
      <c r="O40" s="421"/>
      <c r="P40" s="68">
        <f t="shared" si="11"/>
        <v>2559.86</v>
      </c>
      <c r="Q40" s="66">
        <f t="shared" si="12"/>
        <v>2559.86</v>
      </c>
      <c r="R40" s="66">
        <f t="shared" si="13"/>
        <v>2559.86</v>
      </c>
      <c r="S40" s="257">
        <f t="shared" si="14"/>
        <v>2559.86</v>
      </c>
      <c r="T40" s="257">
        <f t="shared" si="14"/>
        <v>2559.86</v>
      </c>
      <c r="U40" s="297">
        <f>'[6]DY11-20'!S44</f>
        <v>2682.73</v>
      </c>
      <c r="V40" s="297">
        <f>'[6]DY11-20'!T44</f>
        <v>2811.51</v>
      </c>
      <c r="W40" s="297">
        <f>'[6]DY11-20'!U44</f>
        <v>2946.46</v>
      </c>
      <c r="X40" s="297">
        <v>0</v>
      </c>
      <c r="Y40" s="602"/>
    </row>
    <row r="41" spans="2:26" s="227" customFormat="1" ht="15" x14ac:dyDescent="0.25">
      <c r="B41" s="144" t="s">
        <v>82</v>
      </c>
      <c r="C41" s="558">
        <v>927.47</v>
      </c>
      <c r="D41" s="559">
        <f t="shared" si="15"/>
        <v>927.47</v>
      </c>
      <c r="E41" s="258">
        <f t="shared" si="16"/>
        <v>927.47</v>
      </c>
      <c r="F41" s="558">
        <v>927.47</v>
      </c>
      <c r="G41" s="559">
        <f t="shared" si="17"/>
        <v>927.47</v>
      </c>
      <c r="H41" s="258">
        <f t="shared" si="18"/>
        <v>927.47</v>
      </c>
      <c r="I41" s="558">
        <v>927.47</v>
      </c>
      <c r="J41" s="559">
        <f t="shared" si="19"/>
        <v>927.47</v>
      </c>
      <c r="K41" s="258">
        <f t="shared" si="20"/>
        <v>927.47</v>
      </c>
      <c r="L41" s="558">
        <v>927.47</v>
      </c>
      <c r="M41" s="559">
        <f t="shared" si="21"/>
        <v>927.47</v>
      </c>
      <c r="N41" s="258">
        <f t="shared" si="22"/>
        <v>927.47</v>
      </c>
      <c r="O41" s="421"/>
      <c r="P41" s="68">
        <f t="shared" si="11"/>
        <v>927.46999999999991</v>
      </c>
      <c r="Q41" s="66">
        <f t="shared" si="12"/>
        <v>927.46999999999991</v>
      </c>
      <c r="R41" s="66">
        <f t="shared" si="13"/>
        <v>927.46999999999991</v>
      </c>
      <c r="S41" s="257">
        <f t="shared" si="14"/>
        <v>927.46999999999991</v>
      </c>
      <c r="T41" s="257">
        <f t="shared" si="14"/>
        <v>927.46999999999991</v>
      </c>
      <c r="U41" s="297">
        <f>'[6]DY11-20'!S45</f>
        <v>962.72</v>
      </c>
      <c r="V41" s="297">
        <f>'[6]DY11-20'!T45</f>
        <v>999.3</v>
      </c>
      <c r="W41" s="297">
        <f>'[6]DY11-20'!U45</f>
        <v>1037.28</v>
      </c>
      <c r="X41" s="297">
        <v>0</v>
      </c>
      <c r="Y41" s="602"/>
    </row>
    <row r="42" spans="2:26" s="16" customFormat="1" ht="15" x14ac:dyDescent="0.25">
      <c r="B42" s="152" t="s">
        <v>8</v>
      </c>
      <c r="C42" s="558">
        <v>996.52</v>
      </c>
      <c r="D42" s="559">
        <f t="shared" si="15"/>
        <v>996.52</v>
      </c>
      <c r="E42" s="258">
        <f t="shared" si="16"/>
        <v>996.52</v>
      </c>
      <c r="F42" s="558">
        <v>996.52</v>
      </c>
      <c r="G42" s="559">
        <f t="shared" si="17"/>
        <v>996.52</v>
      </c>
      <c r="H42" s="258">
        <f t="shared" si="18"/>
        <v>996.52</v>
      </c>
      <c r="I42" s="558">
        <v>996.52</v>
      </c>
      <c r="J42" s="559">
        <f t="shared" si="19"/>
        <v>996.52</v>
      </c>
      <c r="K42" s="258">
        <f t="shared" si="20"/>
        <v>996.52</v>
      </c>
      <c r="L42" s="558">
        <v>996.52</v>
      </c>
      <c r="M42" s="559">
        <f t="shared" si="21"/>
        <v>996.52</v>
      </c>
      <c r="N42" s="258">
        <f t="shared" si="22"/>
        <v>996.52</v>
      </c>
      <c r="O42" s="421"/>
      <c r="P42" s="68">
        <f t="shared" si="11"/>
        <v>996.52</v>
      </c>
      <c r="Q42" s="66">
        <f t="shared" si="12"/>
        <v>996.52</v>
      </c>
      <c r="R42" s="66">
        <f t="shared" si="13"/>
        <v>996.52</v>
      </c>
      <c r="S42" s="257">
        <f t="shared" si="14"/>
        <v>996.52</v>
      </c>
      <c r="T42" s="257">
        <f t="shared" si="14"/>
        <v>996.52</v>
      </c>
      <c r="U42" s="297">
        <f>'[6]DY11-20'!S46</f>
        <v>1032.4000000000001</v>
      </c>
      <c r="V42" s="297">
        <f>'[6]DY11-20'!T46</f>
        <v>1069.56</v>
      </c>
      <c r="W42" s="297">
        <f>'[6]DY11-20'!U46</f>
        <v>1108.07</v>
      </c>
      <c r="X42" s="297">
        <v>0</v>
      </c>
      <c r="Y42" s="602"/>
    </row>
    <row r="43" spans="2:26" s="16" customFormat="1" ht="15" x14ac:dyDescent="0.25">
      <c r="B43" s="152" t="s">
        <v>51</v>
      </c>
      <c r="C43" s="558">
        <v>3505.58</v>
      </c>
      <c r="D43" s="559">
        <f t="shared" si="15"/>
        <v>3505.58</v>
      </c>
      <c r="E43" s="258">
        <f t="shared" si="16"/>
        <v>3505.58</v>
      </c>
      <c r="F43" s="558">
        <v>3505.58</v>
      </c>
      <c r="G43" s="559">
        <f t="shared" si="17"/>
        <v>3505.58</v>
      </c>
      <c r="H43" s="258">
        <f t="shared" si="18"/>
        <v>3505.58</v>
      </c>
      <c r="I43" s="558">
        <v>3505.58</v>
      </c>
      <c r="J43" s="559">
        <f t="shared" si="19"/>
        <v>3505.58</v>
      </c>
      <c r="K43" s="258">
        <f t="shared" si="20"/>
        <v>3505.58</v>
      </c>
      <c r="L43" s="558">
        <v>3505.58</v>
      </c>
      <c r="M43" s="559">
        <f t="shared" si="21"/>
        <v>3505.58</v>
      </c>
      <c r="N43" s="258">
        <f t="shared" si="22"/>
        <v>3505.58</v>
      </c>
      <c r="O43" s="421"/>
      <c r="P43" s="68">
        <f t="shared" si="11"/>
        <v>3505.58</v>
      </c>
      <c r="Q43" s="66">
        <f t="shared" si="12"/>
        <v>3505.58</v>
      </c>
      <c r="R43" s="66">
        <f t="shared" si="13"/>
        <v>3505.58</v>
      </c>
      <c r="S43" s="257">
        <f t="shared" si="14"/>
        <v>3505.58</v>
      </c>
      <c r="T43" s="257">
        <f t="shared" si="14"/>
        <v>3505.58</v>
      </c>
      <c r="U43" s="297">
        <f>'[6]DY11-20'!S47</f>
        <v>3645.81</v>
      </c>
      <c r="V43" s="297">
        <f>'[6]DY11-20'!T47</f>
        <v>3791.64</v>
      </c>
      <c r="W43" s="297">
        <f>'[6]DY11-20'!U47</f>
        <v>3943.31</v>
      </c>
      <c r="X43" s="297">
        <v>0</v>
      </c>
      <c r="Y43" s="602"/>
    </row>
    <row r="44" spans="2:26" s="16" customFormat="1" ht="15" x14ac:dyDescent="0.25">
      <c r="B44" s="152" t="s">
        <v>10</v>
      </c>
      <c r="C44" s="558">
        <v>1150.46</v>
      </c>
      <c r="D44" s="559">
        <f t="shared" si="15"/>
        <v>1150.46</v>
      </c>
      <c r="E44" s="258">
        <f t="shared" si="16"/>
        <v>1150.46</v>
      </c>
      <c r="F44" s="558">
        <v>1150.46</v>
      </c>
      <c r="G44" s="559">
        <f t="shared" si="17"/>
        <v>1150.46</v>
      </c>
      <c r="H44" s="258">
        <f t="shared" si="18"/>
        <v>1150.46</v>
      </c>
      <c r="I44" s="558">
        <v>1150.46</v>
      </c>
      <c r="J44" s="559">
        <f t="shared" si="19"/>
        <v>1150.46</v>
      </c>
      <c r="K44" s="258">
        <f t="shared" si="20"/>
        <v>1150.46</v>
      </c>
      <c r="L44" s="558">
        <v>1150.46</v>
      </c>
      <c r="M44" s="559">
        <f t="shared" si="21"/>
        <v>1150.46</v>
      </c>
      <c r="N44" s="258">
        <f t="shared" si="22"/>
        <v>1150.46</v>
      </c>
      <c r="O44" s="421"/>
      <c r="P44" s="68">
        <f t="shared" si="11"/>
        <v>1150.46</v>
      </c>
      <c r="Q44" s="66">
        <f t="shared" si="12"/>
        <v>1150.46</v>
      </c>
      <c r="R44" s="66">
        <f t="shared" si="13"/>
        <v>1150.46</v>
      </c>
      <c r="S44" s="257">
        <f t="shared" si="14"/>
        <v>1150.46</v>
      </c>
      <c r="T44" s="257">
        <f t="shared" si="14"/>
        <v>1150.46</v>
      </c>
      <c r="U44" s="297">
        <f>'[6]DY11-20'!S48</f>
        <v>1194.18</v>
      </c>
      <c r="V44" s="297">
        <f>'[6]DY11-20'!T48</f>
        <v>1239.56</v>
      </c>
      <c r="W44" s="297">
        <v>1286.6600000000001</v>
      </c>
      <c r="X44" s="297">
        <v>0</v>
      </c>
      <c r="Y44" s="602"/>
    </row>
    <row r="45" spans="2:26" s="16" customFormat="1" ht="15" x14ac:dyDescent="0.25">
      <c r="B45" s="144" t="s">
        <v>73</v>
      </c>
      <c r="C45" s="558">
        <v>700.65</v>
      </c>
      <c r="D45" s="559">
        <f t="shared" si="15"/>
        <v>700.65</v>
      </c>
      <c r="E45" s="258">
        <f t="shared" si="16"/>
        <v>700.65</v>
      </c>
      <c r="F45" s="558">
        <v>700.65</v>
      </c>
      <c r="G45" s="559">
        <f t="shared" si="17"/>
        <v>700.65</v>
      </c>
      <c r="H45" s="258">
        <f t="shared" si="18"/>
        <v>700.65</v>
      </c>
      <c r="I45" s="558">
        <v>700.65</v>
      </c>
      <c r="J45" s="559">
        <f t="shared" si="19"/>
        <v>700.65</v>
      </c>
      <c r="K45" s="258">
        <f t="shared" si="20"/>
        <v>700.65</v>
      </c>
      <c r="L45" s="558">
        <v>700.65</v>
      </c>
      <c r="M45" s="559">
        <f t="shared" si="21"/>
        <v>700.65</v>
      </c>
      <c r="N45" s="258">
        <f t="shared" si="22"/>
        <v>700.65</v>
      </c>
      <c r="O45" s="397"/>
      <c r="P45" s="68">
        <f t="shared" si="11"/>
        <v>700.65</v>
      </c>
      <c r="Q45" s="66">
        <f t="shared" si="12"/>
        <v>700.65</v>
      </c>
      <c r="R45" s="66">
        <f t="shared" si="13"/>
        <v>700.65</v>
      </c>
      <c r="S45" s="257">
        <f t="shared" si="14"/>
        <v>700.65</v>
      </c>
      <c r="T45" s="257">
        <f t="shared" si="14"/>
        <v>700.65</v>
      </c>
      <c r="U45" s="297">
        <f>'[6]DY11-20'!S49</f>
        <v>730.78</v>
      </c>
      <c r="V45" s="297">
        <f>'[6]DY11-20'!T49</f>
        <v>762.2</v>
      </c>
      <c r="W45" s="297">
        <v>794.98</v>
      </c>
      <c r="X45" s="298">
        <v>0</v>
      </c>
      <c r="Y45" s="603"/>
    </row>
    <row r="46" spans="2:26" s="16" customFormat="1" ht="15" x14ac:dyDescent="0.25">
      <c r="B46" s="152" t="s">
        <v>70</v>
      </c>
      <c r="C46" s="558">
        <v>3279.57</v>
      </c>
      <c r="D46" s="559">
        <f t="shared" si="15"/>
        <v>3279.57</v>
      </c>
      <c r="E46" s="258">
        <f t="shared" si="16"/>
        <v>3279.57</v>
      </c>
      <c r="F46" s="558">
        <v>3279.57</v>
      </c>
      <c r="G46" s="559">
        <f t="shared" si="17"/>
        <v>3279.57</v>
      </c>
      <c r="H46" s="258">
        <f t="shared" si="18"/>
        <v>3279.57</v>
      </c>
      <c r="I46" s="558">
        <v>3279.57</v>
      </c>
      <c r="J46" s="559">
        <f t="shared" si="19"/>
        <v>3279.57</v>
      </c>
      <c r="K46" s="258">
        <f t="shared" si="20"/>
        <v>3279.57</v>
      </c>
      <c r="L46" s="558">
        <v>3279.57</v>
      </c>
      <c r="M46" s="559">
        <f t="shared" si="21"/>
        <v>3279.57</v>
      </c>
      <c r="N46" s="258">
        <f t="shared" si="22"/>
        <v>3279.57</v>
      </c>
      <c r="O46" s="397"/>
      <c r="P46" s="73">
        <f t="shared" si="11"/>
        <v>3279.57</v>
      </c>
      <c r="Q46" s="71">
        <f t="shared" si="12"/>
        <v>3279.57</v>
      </c>
      <c r="R46" s="71">
        <f t="shared" si="13"/>
        <v>3279.57</v>
      </c>
      <c r="S46" s="258">
        <f t="shared" si="14"/>
        <v>3279.57</v>
      </c>
      <c r="T46" s="258">
        <f t="shared" si="14"/>
        <v>3279.57</v>
      </c>
      <c r="U46" s="297">
        <f>'[6]DY11-20'!S50</f>
        <v>3427.15</v>
      </c>
      <c r="V46" s="297">
        <f>'[6]DY11-20'!T50</f>
        <v>3581.37</v>
      </c>
      <c r="W46" s="297">
        <f>'[6]DY11-20'!U50</f>
        <v>3742.53</v>
      </c>
      <c r="X46" s="299">
        <v>0</v>
      </c>
      <c r="Y46" s="604"/>
    </row>
    <row r="47" spans="2:26" s="16" customFormat="1" ht="15.6" x14ac:dyDescent="0.3">
      <c r="B47" s="153" t="s">
        <v>17</v>
      </c>
      <c r="C47" s="558"/>
      <c r="D47" s="521"/>
      <c r="E47" s="258"/>
      <c r="F47" s="558"/>
      <c r="G47" s="521"/>
      <c r="H47" s="258"/>
      <c r="I47" s="73"/>
      <c r="J47" s="71"/>
      <c r="K47" s="72"/>
      <c r="L47" s="73"/>
      <c r="M47" s="71"/>
      <c r="N47" s="72"/>
      <c r="O47" s="397"/>
      <c r="P47" s="73"/>
      <c r="Q47" s="71"/>
      <c r="R47" s="71"/>
      <c r="S47" s="258"/>
      <c r="T47" s="327"/>
      <c r="U47" s="297"/>
      <c r="V47" s="297"/>
      <c r="W47" s="297"/>
      <c r="X47" s="297">
        <v>0</v>
      </c>
      <c r="Y47" s="602"/>
    </row>
    <row r="48" spans="2:26" s="16" customFormat="1" ht="15" x14ac:dyDescent="0.25">
      <c r="B48" s="152"/>
      <c r="C48" s="560"/>
      <c r="D48" s="526"/>
      <c r="E48" s="257"/>
      <c r="F48" s="560"/>
      <c r="G48" s="526"/>
      <c r="H48" s="257"/>
      <c r="I48" s="68"/>
      <c r="J48" s="66"/>
      <c r="K48" s="67"/>
      <c r="L48" s="68"/>
      <c r="M48" s="66"/>
      <c r="N48" s="67"/>
      <c r="O48" s="421"/>
      <c r="P48" s="68"/>
      <c r="Q48" s="66"/>
      <c r="R48" s="66"/>
      <c r="S48" s="257"/>
      <c r="T48" s="328"/>
      <c r="U48" s="297"/>
      <c r="V48" s="297"/>
      <c r="W48" s="297"/>
      <c r="X48" s="297"/>
      <c r="Y48" s="602"/>
    </row>
    <row r="49" spans="2:25" s="16" customFormat="1" ht="15" x14ac:dyDescent="0.25">
      <c r="B49" s="152" t="s">
        <v>24</v>
      </c>
      <c r="C49" s="560">
        <v>0</v>
      </c>
      <c r="D49" s="526">
        <v>0</v>
      </c>
      <c r="E49" s="257">
        <v>0</v>
      </c>
      <c r="F49" s="560">
        <v>0</v>
      </c>
      <c r="G49" s="526">
        <v>0</v>
      </c>
      <c r="H49" s="257">
        <v>0</v>
      </c>
      <c r="I49" s="68">
        <v>0</v>
      </c>
      <c r="J49" s="66">
        <v>0</v>
      </c>
      <c r="K49" s="67">
        <v>0</v>
      </c>
      <c r="L49" s="68">
        <f>+K49</f>
        <v>0</v>
      </c>
      <c r="M49" s="66">
        <f>+L49</f>
        <v>0</v>
      </c>
      <c r="N49" s="67">
        <f>+M49</f>
        <v>0</v>
      </c>
      <c r="O49" s="421"/>
      <c r="P49" s="68">
        <f>AVERAGE(C49:E49)</f>
        <v>0</v>
      </c>
      <c r="Q49" s="66">
        <f>AVERAGE(F49:H49)</f>
        <v>0</v>
      </c>
      <c r="R49" s="66">
        <f>AVERAGE(I49:K49)</f>
        <v>0</v>
      </c>
      <c r="S49" s="257">
        <f>AVERAGE(L49:N49)</f>
        <v>0</v>
      </c>
      <c r="T49" s="328">
        <v>0</v>
      </c>
      <c r="U49" s="297">
        <v>0</v>
      </c>
      <c r="V49" s="297">
        <v>0</v>
      </c>
      <c r="W49" s="297">
        <v>0</v>
      </c>
      <c r="X49" s="297">
        <v>0</v>
      </c>
      <c r="Y49" s="602"/>
    </row>
    <row r="50" spans="2:25" s="16" customFormat="1" ht="15" x14ac:dyDescent="0.25">
      <c r="B50" s="152" t="s">
        <v>14</v>
      </c>
      <c r="C50" s="560"/>
      <c r="D50" s="526"/>
      <c r="E50" s="257"/>
      <c r="F50" s="560"/>
      <c r="G50" s="526"/>
      <c r="H50" s="257"/>
      <c r="I50" s="68"/>
      <c r="J50" s="66"/>
      <c r="K50" s="67"/>
      <c r="L50" s="68"/>
      <c r="M50" s="66"/>
      <c r="N50" s="67"/>
      <c r="O50" s="421"/>
      <c r="P50" s="68"/>
      <c r="Q50" s="66"/>
      <c r="R50" s="66"/>
      <c r="S50" s="257"/>
      <c r="T50" s="328"/>
      <c r="U50" s="297"/>
      <c r="V50" s="297"/>
      <c r="W50" s="297"/>
      <c r="X50" s="297"/>
      <c r="Y50" s="602"/>
    </row>
    <row r="51" spans="2:25" s="16" customFormat="1" ht="15" x14ac:dyDescent="0.25">
      <c r="B51" s="152" t="s">
        <v>36</v>
      </c>
      <c r="C51" s="560"/>
      <c r="D51" s="526"/>
      <c r="E51" s="257"/>
      <c r="F51" s="560"/>
      <c r="G51" s="526"/>
      <c r="H51" s="257"/>
      <c r="I51" s="68"/>
      <c r="J51" s="66"/>
      <c r="K51" s="67"/>
      <c r="L51" s="68"/>
      <c r="M51" s="66"/>
      <c r="N51" s="67"/>
      <c r="O51" s="421"/>
      <c r="P51" s="68"/>
      <c r="Q51" s="66"/>
      <c r="R51" s="66"/>
      <c r="S51" s="257"/>
      <c r="T51" s="328"/>
      <c r="U51" s="297"/>
      <c r="V51" s="297"/>
      <c r="W51" s="297"/>
      <c r="X51" s="297"/>
      <c r="Y51" s="602"/>
    </row>
    <row r="52" spans="2:25" s="16" customFormat="1" ht="15" x14ac:dyDescent="0.25">
      <c r="B52" s="152" t="s">
        <v>37</v>
      </c>
      <c r="C52" s="560"/>
      <c r="D52" s="526"/>
      <c r="E52" s="257"/>
      <c r="F52" s="560"/>
      <c r="G52" s="526"/>
      <c r="H52" s="257"/>
      <c r="I52" s="68"/>
      <c r="J52" s="66"/>
      <c r="K52" s="67"/>
      <c r="L52" s="68"/>
      <c r="M52" s="66"/>
      <c r="N52" s="67"/>
      <c r="O52" s="421"/>
      <c r="P52" s="68"/>
      <c r="Q52" s="66"/>
      <c r="R52" s="66"/>
      <c r="S52" s="257"/>
      <c r="T52" s="328"/>
      <c r="U52" s="297"/>
      <c r="V52" s="297"/>
      <c r="W52" s="297"/>
      <c r="X52" s="297"/>
      <c r="Y52" s="602"/>
    </row>
    <row r="53" spans="2:25" s="16" customFormat="1" ht="15" x14ac:dyDescent="0.25">
      <c r="B53" s="152" t="s">
        <v>38</v>
      </c>
      <c r="C53" s="560">
        <v>0</v>
      </c>
      <c r="D53" s="526">
        <v>0</v>
      </c>
      <c r="E53" s="257">
        <v>0</v>
      </c>
      <c r="F53" s="560">
        <v>0</v>
      </c>
      <c r="G53" s="526">
        <v>0</v>
      </c>
      <c r="H53" s="257">
        <v>0</v>
      </c>
      <c r="I53" s="68">
        <v>0</v>
      </c>
      <c r="J53" s="66">
        <v>0</v>
      </c>
      <c r="K53" s="67">
        <v>0</v>
      </c>
      <c r="L53" s="68">
        <f>+K53</f>
        <v>0</v>
      </c>
      <c r="M53" s="66">
        <f>+L53</f>
        <v>0</v>
      </c>
      <c r="N53" s="67">
        <f>+M53</f>
        <v>0</v>
      </c>
      <c r="O53" s="421"/>
      <c r="P53" s="68">
        <f>AVERAGE(C53:E53)</f>
        <v>0</v>
      </c>
      <c r="Q53" s="66">
        <f>AVERAGE(F53:H53)</f>
        <v>0</v>
      </c>
      <c r="R53" s="66">
        <f>AVERAGE(I53:K53)</f>
        <v>0</v>
      </c>
      <c r="S53" s="257">
        <f>AVERAGE(L53:N53)</f>
        <v>0</v>
      </c>
      <c r="T53" s="328">
        <v>0</v>
      </c>
      <c r="U53" s="297">
        <v>0</v>
      </c>
      <c r="V53" s="297">
        <v>0</v>
      </c>
      <c r="W53" s="297">
        <v>0</v>
      </c>
      <c r="X53" s="297">
        <v>0</v>
      </c>
      <c r="Y53" s="602"/>
    </row>
    <row r="54" spans="2:25" s="16" customFormat="1" ht="15" x14ac:dyDescent="0.25">
      <c r="B54" s="152" t="s">
        <v>39</v>
      </c>
      <c r="C54" s="560"/>
      <c r="D54" s="526"/>
      <c r="E54" s="257"/>
      <c r="F54" s="560"/>
      <c r="G54" s="526"/>
      <c r="H54" s="257"/>
      <c r="I54" s="68"/>
      <c r="J54" s="66"/>
      <c r="K54" s="67"/>
      <c r="L54" s="68"/>
      <c r="M54" s="66"/>
      <c r="N54" s="67"/>
      <c r="O54" s="421"/>
      <c r="P54" s="68"/>
      <c r="Q54" s="66"/>
      <c r="R54" s="66"/>
      <c r="S54" s="257"/>
      <c r="T54" s="328"/>
      <c r="U54" s="297"/>
      <c r="V54" s="297"/>
      <c r="W54" s="297"/>
      <c r="X54" s="297"/>
      <c r="Y54" s="602"/>
    </row>
    <row r="55" spans="2:25" s="16" customFormat="1" ht="15" customHeight="1" x14ac:dyDescent="0.25">
      <c r="B55" s="152"/>
      <c r="C55" s="561"/>
      <c r="D55" s="562"/>
      <c r="E55" s="259"/>
      <c r="F55" s="561"/>
      <c r="G55" s="562"/>
      <c r="H55" s="259"/>
      <c r="I55" s="76"/>
      <c r="J55" s="74"/>
      <c r="K55" s="75"/>
      <c r="L55" s="76"/>
      <c r="M55" s="74"/>
      <c r="N55" s="75"/>
      <c r="P55" s="76"/>
      <c r="Q55" s="74"/>
      <c r="R55" s="74"/>
      <c r="S55" s="259"/>
      <c r="T55" s="329"/>
      <c r="U55" s="299"/>
      <c r="V55" s="299"/>
      <c r="W55" s="299"/>
      <c r="X55" s="299"/>
      <c r="Y55" s="604"/>
    </row>
    <row r="56" spans="2:25" ht="15.6" x14ac:dyDescent="0.3">
      <c r="B56" s="143" t="s">
        <v>48</v>
      </c>
      <c r="C56" s="234"/>
      <c r="D56" s="233"/>
      <c r="E56" s="235"/>
      <c r="F56" s="234"/>
      <c r="G56" s="233"/>
      <c r="H56" s="235"/>
      <c r="I56" s="51"/>
      <c r="J56" s="27"/>
      <c r="K56" s="32"/>
      <c r="L56" s="51"/>
      <c r="M56" s="27"/>
      <c r="N56" s="32"/>
      <c r="P56" s="51"/>
      <c r="Q56" s="27"/>
      <c r="R56" s="27"/>
      <c r="S56" s="235"/>
      <c r="T56" s="317"/>
      <c r="U56" s="288"/>
      <c r="V56" s="288"/>
      <c r="W56" s="288"/>
      <c r="X56" s="288"/>
      <c r="Y56" s="593"/>
    </row>
    <row r="57" spans="2:25" ht="9.6" customHeight="1" x14ac:dyDescent="0.25">
      <c r="B57" s="139"/>
      <c r="C57" s="234"/>
      <c r="D57" s="233"/>
      <c r="E57" s="235"/>
      <c r="F57" s="234"/>
      <c r="G57" s="233"/>
      <c r="H57" s="235"/>
      <c r="I57" s="51"/>
      <c r="J57" s="27"/>
      <c r="K57" s="32"/>
      <c r="L57" s="51"/>
      <c r="M57" s="27"/>
      <c r="N57" s="32"/>
      <c r="P57" s="51"/>
      <c r="Q57" s="27"/>
      <c r="R57" s="27"/>
      <c r="S57" s="235"/>
      <c r="T57" s="317"/>
      <c r="U57" s="288"/>
      <c r="V57" s="288"/>
      <c r="W57" s="288"/>
      <c r="X57" s="288"/>
      <c r="Y57" s="593"/>
    </row>
    <row r="58" spans="2:25" ht="15.6" x14ac:dyDescent="0.25">
      <c r="B58" s="151" t="s">
        <v>18</v>
      </c>
      <c r="C58" s="563"/>
      <c r="D58" s="564"/>
      <c r="E58" s="260"/>
      <c r="F58" s="563"/>
      <c r="G58" s="564"/>
      <c r="H58" s="260"/>
      <c r="I58" s="53"/>
      <c r="J58" s="30"/>
      <c r="K58" s="35"/>
      <c r="L58" s="53"/>
      <c r="M58" s="30"/>
      <c r="N58" s="35"/>
      <c r="O58" s="586"/>
      <c r="P58" s="53"/>
      <c r="Q58" s="30"/>
      <c r="R58" s="30"/>
      <c r="S58" s="260"/>
      <c r="T58" s="330"/>
      <c r="U58" s="300"/>
      <c r="V58" s="300"/>
      <c r="W58" s="300"/>
      <c r="X58" s="300"/>
      <c r="Y58" s="605"/>
    </row>
    <row r="59" spans="2:25" s="79" customFormat="1" ht="15" x14ac:dyDescent="0.25">
      <c r="B59" s="144" t="s">
        <v>84</v>
      </c>
      <c r="C59" s="565">
        <v>48734258</v>
      </c>
      <c r="D59" s="566">
        <v>49337678</v>
      </c>
      <c r="E59" s="261">
        <v>50147305</v>
      </c>
      <c r="F59" s="565">
        <v>46257620</v>
      </c>
      <c r="G59" s="566">
        <v>47009972</v>
      </c>
      <c r="H59" s="261">
        <v>47521955</v>
      </c>
      <c r="I59" s="403">
        <v>52502824</v>
      </c>
      <c r="J59" s="77">
        <v>52885497</v>
      </c>
      <c r="K59" s="78">
        <v>53194146</v>
      </c>
      <c r="L59" s="403">
        <v>53443313</v>
      </c>
      <c r="M59" s="77">
        <v>53747997</v>
      </c>
      <c r="N59" s="78">
        <v>54070526</v>
      </c>
      <c r="O59" s="587"/>
      <c r="P59" s="403">
        <f t="shared" ref="P59:P64" si="23">ROUND(SUM(C59:E59),0)</f>
        <v>148219241</v>
      </c>
      <c r="Q59" s="77">
        <f t="shared" ref="Q59:Q67" si="24">ROUND(SUM(F59:H59),0)</f>
        <v>140789547</v>
      </c>
      <c r="R59" s="77">
        <f t="shared" ref="R59:R67" si="25">ROUND(SUM(I59:K59),0)</f>
        <v>158582467</v>
      </c>
      <c r="S59" s="261">
        <f t="shared" ref="S59:S67" si="26">ROUND(SUM(L59:N59),0)</f>
        <v>161261836</v>
      </c>
      <c r="T59" s="331">
        <f>ROUND(SUM(P59:S59),0)</f>
        <v>608853091</v>
      </c>
      <c r="U59" s="301">
        <v>720495131</v>
      </c>
      <c r="V59" s="301">
        <v>804741543</v>
      </c>
      <c r="W59" s="301">
        <v>840945658</v>
      </c>
      <c r="X59" s="301">
        <f t="shared" ref="W59:X66" si="27">ROUND(+X12*X39,0)</f>
        <v>0</v>
      </c>
      <c r="Y59" s="606"/>
    </row>
    <row r="60" spans="2:25" s="79" customFormat="1" ht="15" x14ac:dyDescent="0.25">
      <c r="B60" s="144" t="s">
        <v>85</v>
      </c>
      <c r="C60" s="565">
        <v>25931382</v>
      </c>
      <c r="D60" s="566">
        <v>25944181</v>
      </c>
      <c r="E60" s="261">
        <v>25168544</v>
      </c>
      <c r="F60" s="565">
        <v>25053350</v>
      </c>
      <c r="G60" s="566">
        <v>24710329</v>
      </c>
      <c r="H60" s="261">
        <v>24636093</v>
      </c>
      <c r="I60" s="403">
        <v>24426184</v>
      </c>
      <c r="J60" s="77">
        <v>24062684</v>
      </c>
      <c r="K60" s="78">
        <v>24277712</v>
      </c>
      <c r="L60" s="403">
        <v>24149719</v>
      </c>
      <c r="M60" s="77">
        <v>23988448</v>
      </c>
      <c r="N60" s="78">
        <v>23955170</v>
      </c>
      <c r="O60" s="587"/>
      <c r="P60" s="403">
        <f t="shared" si="23"/>
        <v>77044107</v>
      </c>
      <c r="Q60" s="77">
        <f t="shared" si="24"/>
        <v>74399772</v>
      </c>
      <c r="R60" s="77">
        <f t="shared" si="25"/>
        <v>72766580</v>
      </c>
      <c r="S60" s="261">
        <f t="shared" si="26"/>
        <v>72093337</v>
      </c>
      <c r="T60" s="331">
        <f t="shared" ref="T60:T66" si="28">ROUND(SUM(P60:S60),0)</f>
        <v>296303796</v>
      </c>
      <c r="U60" s="301">
        <v>305342963</v>
      </c>
      <c r="V60" s="301">
        <v>321636744</v>
      </c>
      <c r="W60" s="301">
        <v>337075024</v>
      </c>
      <c r="X60" s="301">
        <f t="shared" si="27"/>
        <v>0</v>
      </c>
      <c r="Y60" s="606"/>
    </row>
    <row r="61" spans="2:25" s="226" customFormat="1" ht="15" x14ac:dyDescent="0.25">
      <c r="B61" s="144" t="s">
        <v>82</v>
      </c>
      <c r="C61" s="565">
        <v>242003509</v>
      </c>
      <c r="D61" s="566">
        <v>241706491</v>
      </c>
      <c r="E61" s="261">
        <v>241149185</v>
      </c>
      <c r="F61" s="565">
        <v>242443861</v>
      </c>
      <c r="G61" s="566">
        <v>242551124</v>
      </c>
      <c r="H61" s="261">
        <v>242090662</v>
      </c>
      <c r="I61" s="403">
        <v>241559288</v>
      </c>
      <c r="J61" s="77">
        <v>241601027</v>
      </c>
      <c r="K61" s="78">
        <v>241531582</v>
      </c>
      <c r="L61" s="403">
        <v>241265868</v>
      </c>
      <c r="M61" s="77">
        <v>240646156</v>
      </c>
      <c r="N61" s="78">
        <v>239756560</v>
      </c>
      <c r="O61" s="587"/>
      <c r="P61" s="403">
        <f t="shared" si="23"/>
        <v>724859185</v>
      </c>
      <c r="Q61" s="77">
        <f t="shared" si="24"/>
        <v>727085647</v>
      </c>
      <c r="R61" s="77">
        <f t="shared" si="25"/>
        <v>724691897</v>
      </c>
      <c r="S61" s="261">
        <f t="shared" si="26"/>
        <v>721668584</v>
      </c>
      <c r="T61" s="331">
        <f t="shared" si="28"/>
        <v>2898305313</v>
      </c>
      <c r="U61" s="301">
        <v>2926547037</v>
      </c>
      <c r="V61" s="301">
        <v>2977011981</v>
      </c>
      <c r="W61" s="301">
        <v>3090158098</v>
      </c>
      <c r="X61" s="301">
        <f t="shared" si="27"/>
        <v>0</v>
      </c>
      <c r="Y61" s="606"/>
    </row>
    <row r="62" spans="2:25" s="79" customFormat="1" ht="15" x14ac:dyDescent="0.25">
      <c r="B62" s="154" t="s">
        <v>8</v>
      </c>
      <c r="C62" s="565">
        <v>45460246</v>
      </c>
      <c r="D62" s="566">
        <v>45605738</v>
      </c>
      <c r="E62" s="261">
        <v>45812017</v>
      </c>
      <c r="F62" s="565">
        <v>45944555</v>
      </c>
      <c r="G62" s="566">
        <v>46032248</v>
      </c>
      <c r="H62" s="261">
        <v>46043210</v>
      </c>
      <c r="I62" s="403">
        <v>46104994</v>
      </c>
      <c r="J62" s="77">
        <v>46253476</v>
      </c>
      <c r="K62" s="78">
        <v>46303302</v>
      </c>
      <c r="L62" s="403">
        <v>46307288</v>
      </c>
      <c r="M62" s="77">
        <v>46419895</v>
      </c>
      <c r="N62" s="78">
        <v>46610230</v>
      </c>
      <c r="O62" s="587"/>
      <c r="P62" s="403">
        <f t="shared" si="23"/>
        <v>136878001</v>
      </c>
      <c r="Q62" s="77">
        <f t="shared" si="24"/>
        <v>138020013</v>
      </c>
      <c r="R62" s="77">
        <f t="shared" si="25"/>
        <v>138661772</v>
      </c>
      <c r="S62" s="261">
        <f t="shared" si="26"/>
        <v>139337413</v>
      </c>
      <c r="T62" s="331">
        <f t="shared" si="28"/>
        <v>552897199</v>
      </c>
      <c r="U62" s="301">
        <v>587476896</v>
      </c>
      <c r="V62" s="301">
        <v>624332120</v>
      </c>
      <c r="W62" s="301">
        <v>646811485</v>
      </c>
      <c r="X62" s="301">
        <f t="shared" si="27"/>
        <v>0</v>
      </c>
      <c r="Y62" s="606"/>
    </row>
    <row r="63" spans="2:25" s="79" customFormat="1" ht="17.25" customHeight="1" x14ac:dyDescent="0.25">
      <c r="B63" s="154" t="s">
        <v>51</v>
      </c>
      <c r="C63" s="565">
        <v>295285520</v>
      </c>
      <c r="D63" s="566">
        <v>295082197</v>
      </c>
      <c r="E63" s="261">
        <v>294391597</v>
      </c>
      <c r="F63" s="565">
        <v>294370564</v>
      </c>
      <c r="G63" s="566">
        <v>293862255</v>
      </c>
      <c r="H63" s="261">
        <v>293581808</v>
      </c>
      <c r="I63" s="403">
        <v>293525719</v>
      </c>
      <c r="J63" s="77">
        <v>293048960</v>
      </c>
      <c r="K63" s="78">
        <v>293091027</v>
      </c>
      <c r="L63" s="403">
        <v>293501180</v>
      </c>
      <c r="M63" s="77">
        <v>293585314</v>
      </c>
      <c r="N63" s="78">
        <v>293315384</v>
      </c>
      <c r="O63" s="587"/>
      <c r="P63" s="403">
        <f t="shared" si="23"/>
        <v>884759314</v>
      </c>
      <c r="Q63" s="77">
        <f t="shared" si="24"/>
        <v>881814627</v>
      </c>
      <c r="R63" s="77">
        <f t="shared" si="25"/>
        <v>879665706</v>
      </c>
      <c r="S63" s="261">
        <f t="shared" si="26"/>
        <v>880401878</v>
      </c>
      <c r="T63" s="331">
        <f t="shared" si="28"/>
        <v>3526641525</v>
      </c>
      <c r="U63" s="301">
        <v>3633261122</v>
      </c>
      <c r="V63" s="301">
        <v>3762497455</v>
      </c>
      <c r="W63" s="301">
        <v>3913001719</v>
      </c>
      <c r="X63" s="301">
        <f t="shared" si="27"/>
        <v>0</v>
      </c>
      <c r="Y63" s="606"/>
    </row>
    <row r="64" spans="2:25" s="79" customFormat="1" ht="15" x14ac:dyDescent="0.25">
      <c r="B64" s="154" t="s">
        <v>10</v>
      </c>
      <c r="C64" s="565">
        <v>23501597</v>
      </c>
      <c r="D64" s="566">
        <v>23445224</v>
      </c>
      <c r="E64" s="261">
        <v>23303718</v>
      </c>
      <c r="F64" s="565">
        <v>23203628</v>
      </c>
      <c r="G64" s="566">
        <v>23192123</v>
      </c>
      <c r="H64" s="261">
        <v>23111591</v>
      </c>
      <c r="I64" s="403">
        <v>23167963</v>
      </c>
      <c r="J64" s="77">
        <v>23128848</v>
      </c>
      <c r="K64" s="78">
        <v>23158760</v>
      </c>
      <c r="L64" s="403">
        <v>23097785</v>
      </c>
      <c r="M64" s="77">
        <v>23073626</v>
      </c>
      <c r="N64" s="78">
        <v>23072475</v>
      </c>
      <c r="O64" s="587"/>
      <c r="P64" s="403">
        <f t="shared" si="23"/>
        <v>70250539</v>
      </c>
      <c r="Q64" s="77">
        <f t="shared" si="24"/>
        <v>69507342</v>
      </c>
      <c r="R64" s="77">
        <f t="shared" si="25"/>
        <v>69455571</v>
      </c>
      <c r="S64" s="261">
        <f t="shared" si="26"/>
        <v>69243886</v>
      </c>
      <c r="T64" s="331">
        <f t="shared" si="28"/>
        <v>278457338</v>
      </c>
      <c r="U64" s="301">
        <v>283796877</v>
      </c>
      <c r="V64" s="301">
        <v>289904574</v>
      </c>
      <c r="W64" s="301">
        <v>300920181</v>
      </c>
      <c r="X64" s="301">
        <f t="shared" si="27"/>
        <v>0</v>
      </c>
      <c r="Y64" s="606"/>
    </row>
    <row r="65" spans="2:25" s="79" customFormat="1" ht="15" x14ac:dyDescent="0.25">
      <c r="B65" s="144" t="s">
        <v>73</v>
      </c>
      <c r="C65" s="565">
        <v>250213325</v>
      </c>
      <c r="D65" s="566">
        <v>250558045</v>
      </c>
      <c r="E65" s="261">
        <v>250223835</v>
      </c>
      <c r="F65" s="565">
        <v>250925186</v>
      </c>
      <c r="G65" s="566">
        <v>251931319</v>
      </c>
      <c r="H65" s="261">
        <v>253001212</v>
      </c>
      <c r="I65" s="403">
        <v>252976689</v>
      </c>
      <c r="J65" s="77">
        <v>252737067</v>
      </c>
      <c r="K65" s="78">
        <v>252571713</v>
      </c>
      <c r="L65" s="403">
        <v>252231197</v>
      </c>
      <c r="M65" s="77">
        <v>251565580</v>
      </c>
      <c r="N65" s="78">
        <v>251526344</v>
      </c>
      <c r="O65" s="587"/>
      <c r="P65" s="403">
        <f>ROUND(SUM(C65:E65),0)</f>
        <v>750995205</v>
      </c>
      <c r="Q65" s="77">
        <f t="shared" si="24"/>
        <v>755857717</v>
      </c>
      <c r="R65" s="77">
        <f t="shared" si="25"/>
        <v>758285469</v>
      </c>
      <c r="S65" s="261">
        <f>ROUND(SUM(L65:N65),0)</f>
        <v>755323121</v>
      </c>
      <c r="T65" s="331">
        <f t="shared" si="28"/>
        <v>3020461512</v>
      </c>
      <c r="U65" s="301">
        <v>3182351782</v>
      </c>
      <c r="V65" s="301">
        <v>3345560283</v>
      </c>
      <c r="W65" s="301">
        <v>3489443078</v>
      </c>
      <c r="X65" s="301">
        <f t="shared" si="27"/>
        <v>0</v>
      </c>
      <c r="Y65" s="606"/>
    </row>
    <row r="66" spans="2:25" s="79" customFormat="1" ht="15.6" thickBot="1" x14ac:dyDescent="0.3">
      <c r="B66" s="154" t="s">
        <v>70</v>
      </c>
      <c r="C66" s="567">
        <v>600161</v>
      </c>
      <c r="D66" s="568">
        <v>603441</v>
      </c>
      <c r="E66" s="569">
        <v>587043</v>
      </c>
      <c r="F66" s="567">
        <v>580484</v>
      </c>
      <c r="G66" s="568">
        <v>587043</v>
      </c>
      <c r="H66" s="569">
        <v>583763</v>
      </c>
      <c r="I66" s="404">
        <v>596882</v>
      </c>
      <c r="J66" s="405">
        <v>603441</v>
      </c>
      <c r="K66" s="406">
        <v>603441</v>
      </c>
      <c r="L66" s="404">
        <v>619839</v>
      </c>
      <c r="M66" s="405">
        <v>629677</v>
      </c>
      <c r="N66" s="406">
        <v>629677</v>
      </c>
      <c r="O66" s="587"/>
      <c r="P66" s="403">
        <f>ROUND(SUM(C66:E66),0)</f>
        <v>1790645</v>
      </c>
      <c r="Q66" s="77">
        <f t="shared" si="24"/>
        <v>1751290</v>
      </c>
      <c r="R66" s="77">
        <f t="shared" si="25"/>
        <v>1803764</v>
      </c>
      <c r="S66" s="261">
        <f>ROUND(SUM(L66:N66),0)</f>
        <v>1879193</v>
      </c>
      <c r="T66" s="331">
        <f t="shared" si="28"/>
        <v>7224892</v>
      </c>
      <c r="U66" s="301">
        <v>7214151</v>
      </c>
      <c r="V66" s="301">
        <v>7252274</v>
      </c>
      <c r="W66" s="301">
        <v>7578623</v>
      </c>
      <c r="X66" s="301">
        <f t="shared" si="27"/>
        <v>0</v>
      </c>
      <c r="Y66" s="606"/>
    </row>
    <row r="67" spans="2:25" s="79" customFormat="1" ht="15" x14ac:dyDescent="0.25">
      <c r="B67" s="155" t="s">
        <v>11</v>
      </c>
      <c r="C67" s="570">
        <f t="shared" ref="C67:H67" si="29">SUM(C59:C66)</f>
        <v>931729998</v>
      </c>
      <c r="D67" s="570">
        <f t="shared" si="29"/>
        <v>932282995</v>
      </c>
      <c r="E67" s="570">
        <f t="shared" si="29"/>
        <v>930783244</v>
      </c>
      <c r="F67" s="570">
        <f t="shared" si="29"/>
        <v>928779248</v>
      </c>
      <c r="G67" s="570">
        <f t="shared" si="29"/>
        <v>929876413</v>
      </c>
      <c r="H67" s="570">
        <f t="shared" si="29"/>
        <v>930570294</v>
      </c>
      <c r="I67" s="119">
        <f t="shared" ref="I67:L67" si="30">SUM(I59:I66)</f>
        <v>934860543</v>
      </c>
      <c r="J67" s="119">
        <f t="shared" si="30"/>
        <v>934321000</v>
      </c>
      <c r="K67" s="400">
        <f t="shared" si="30"/>
        <v>934731683</v>
      </c>
      <c r="L67" s="135">
        <f t="shared" si="30"/>
        <v>934616189</v>
      </c>
      <c r="M67" s="119">
        <f t="shared" ref="M67:N67" si="31">SUM(M59:M66)</f>
        <v>933656693</v>
      </c>
      <c r="N67" s="160">
        <f t="shared" si="31"/>
        <v>932936366</v>
      </c>
      <c r="O67" s="80"/>
      <c r="P67" s="624">
        <f>ROUND(SUM(C67:E67),0)</f>
        <v>2794796237</v>
      </c>
      <c r="Q67" s="133">
        <f t="shared" si="24"/>
        <v>2789225955</v>
      </c>
      <c r="R67" s="133">
        <f t="shared" si="25"/>
        <v>2803913226</v>
      </c>
      <c r="S67" s="262">
        <f t="shared" si="26"/>
        <v>2801209248</v>
      </c>
      <c r="T67" s="332">
        <f>SUM(P67:S67)</f>
        <v>11189144666</v>
      </c>
      <c r="U67" s="302">
        <f>ROUND(SUM(U59:U66),0)</f>
        <v>11646485959</v>
      </c>
      <c r="V67" s="302">
        <f>ROUND(SUM(V59:V66),0)</f>
        <v>12132936974</v>
      </c>
      <c r="W67" s="302">
        <f>ROUND(SUM(W59:W66),0)</f>
        <v>12625933866</v>
      </c>
      <c r="X67" s="302">
        <f>ROUND(SUM(X59:X66),0)</f>
        <v>0</v>
      </c>
      <c r="Y67" s="607"/>
    </row>
    <row r="68" spans="2:25" s="79" customFormat="1" ht="15" x14ac:dyDescent="0.25">
      <c r="B68" s="156"/>
      <c r="C68" s="571"/>
      <c r="D68" s="572"/>
      <c r="E68" s="263"/>
      <c r="F68" s="573"/>
      <c r="G68" s="572"/>
      <c r="H68" s="263"/>
      <c r="I68" s="248"/>
      <c r="J68" s="84"/>
      <c r="K68" s="398"/>
      <c r="L68" s="86"/>
      <c r="M68" s="84"/>
      <c r="N68" s="85"/>
      <c r="O68" s="80"/>
      <c r="P68" s="86"/>
      <c r="Q68" s="84"/>
      <c r="R68" s="84"/>
      <c r="S68" s="263"/>
      <c r="T68" s="333"/>
      <c r="U68" s="303"/>
      <c r="V68" s="303"/>
      <c r="W68" s="303"/>
      <c r="X68" s="303"/>
      <c r="Y68" s="608"/>
    </row>
    <row r="69" spans="2:25" s="79" customFormat="1" ht="15.6" x14ac:dyDescent="0.3">
      <c r="B69" s="157" t="s">
        <v>19</v>
      </c>
      <c r="C69" s="574"/>
      <c r="D69" s="575"/>
      <c r="E69" s="264"/>
      <c r="F69" s="576"/>
      <c r="G69" s="575"/>
      <c r="H69" s="264"/>
      <c r="I69" s="249"/>
      <c r="J69" s="88"/>
      <c r="K69" s="399"/>
      <c r="L69" s="90"/>
      <c r="M69" s="88"/>
      <c r="N69" s="89"/>
      <c r="O69" s="55"/>
      <c r="P69" s="90"/>
      <c r="Q69" s="88"/>
      <c r="R69" s="88"/>
      <c r="S69" s="264"/>
      <c r="T69" s="334"/>
      <c r="U69" s="304"/>
      <c r="V69" s="304"/>
      <c r="W69" s="304"/>
      <c r="X69" s="304"/>
      <c r="Y69" s="609"/>
    </row>
    <row r="70" spans="2:25" s="79" customFormat="1" ht="15" x14ac:dyDescent="0.25">
      <c r="B70" s="154"/>
      <c r="C70" s="571"/>
      <c r="D70" s="572"/>
      <c r="E70" s="263"/>
      <c r="F70" s="573"/>
      <c r="G70" s="572"/>
      <c r="H70" s="263"/>
      <c r="I70" s="248"/>
      <c r="J70" s="84"/>
      <c r="K70" s="398"/>
      <c r="L70" s="86"/>
      <c r="M70" s="84"/>
      <c r="N70" s="85"/>
      <c r="O70" s="80"/>
      <c r="P70" s="403"/>
      <c r="Q70" s="77"/>
      <c r="R70" s="77"/>
      <c r="S70" s="261"/>
      <c r="T70" s="318"/>
      <c r="U70" s="303"/>
      <c r="V70" s="303"/>
      <c r="W70" s="303"/>
      <c r="X70" s="303"/>
      <c r="Y70" s="608"/>
    </row>
    <row r="71" spans="2:25" s="79" customFormat="1" ht="15" x14ac:dyDescent="0.25">
      <c r="B71" s="154" t="s">
        <v>24</v>
      </c>
      <c r="C71" s="571">
        <v>0</v>
      </c>
      <c r="D71" s="572">
        <v>0</v>
      </c>
      <c r="E71" s="263">
        <v>0</v>
      </c>
      <c r="F71" s="573">
        <v>0</v>
      </c>
      <c r="G71" s="572">
        <v>0</v>
      </c>
      <c r="H71" s="263">
        <v>0</v>
      </c>
      <c r="I71" s="248">
        <v>0</v>
      </c>
      <c r="J71" s="84">
        <v>0</v>
      </c>
      <c r="K71" s="398">
        <v>0</v>
      </c>
      <c r="L71" s="86">
        <f>ROUND(+L24*L49,0)</f>
        <v>0</v>
      </c>
      <c r="M71" s="84">
        <f t="shared" ref="L71:N76" si="32">ROUND(+M24*M49,0)</f>
        <v>0</v>
      </c>
      <c r="N71" s="85">
        <f t="shared" si="32"/>
        <v>0</v>
      </c>
      <c r="O71" s="80"/>
      <c r="P71" s="403">
        <f>ROUND(SUM(C71:E71),0)</f>
        <v>0</v>
      </c>
      <c r="Q71" s="77">
        <f>ROUND(SUM(F71:H71),0)</f>
        <v>0</v>
      </c>
      <c r="R71" s="77">
        <f>ROUND(SUM(I71:K71),0)</f>
        <v>0</v>
      </c>
      <c r="S71" s="261">
        <f>ROUND(SUM(L71:N71),0)</f>
        <v>0</v>
      </c>
      <c r="T71" s="334">
        <f>SUM(P71:S71)</f>
        <v>0</v>
      </c>
      <c r="U71" s="303">
        <f t="shared" ref="U71:V76" si="33">ROUND(+U24*U49,0)</f>
        <v>0</v>
      </c>
      <c r="V71" s="303">
        <f t="shared" si="33"/>
        <v>0</v>
      </c>
      <c r="W71" s="303">
        <f t="shared" ref="W71:X76" si="34">ROUND(+W24*W49,0)</f>
        <v>0</v>
      </c>
      <c r="X71" s="303">
        <f t="shared" si="34"/>
        <v>0</v>
      </c>
      <c r="Y71" s="608"/>
    </row>
    <row r="72" spans="2:25" s="79" customFormat="1" ht="15" x14ac:dyDescent="0.25">
      <c r="B72" s="154" t="s">
        <v>14</v>
      </c>
      <c r="C72" s="571">
        <v>0</v>
      </c>
      <c r="D72" s="572">
        <v>0</v>
      </c>
      <c r="E72" s="263">
        <v>0</v>
      </c>
      <c r="F72" s="573">
        <v>0</v>
      </c>
      <c r="G72" s="572">
        <v>0</v>
      </c>
      <c r="H72" s="263">
        <v>0</v>
      </c>
      <c r="I72" s="248">
        <v>0</v>
      </c>
      <c r="J72" s="84">
        <v>0</v>
      </c>
      <c r="K72" s="398">
        <v>0</v>
      </c>
      <c r="L72" s="86">
        <f t="shared" si="32"/>
        <v>0</v>
      </c>
      <c r="M72" s="84">
        <f t="shared" si="32"/>
        <v>0</v>
      </c>
      <c r="N72" s="85">
        <f t="shared" si="32"/>
        <v>0</v>
      </c>
      <c r="O72" s="80"/>
      <c r="P72" s="403">
        <f>ROUND(SUM(C72:E72),0)</f>
        <v>0</v>
      </c>
      <c r="Q72" s="77">
        <f>ROUND(SUM(F72:H72),0)</f>
        <v>0</v>
      </c>
      <c r="R72" s="77">
        <f>ROUND(SUM(I72:K72),0)</f>
        <v>0</v>
      </c>
      <c r="S72" s="261">
        <f>ROUND(SUM(L72:N72),0)</f>
        <v>0</v>
      </c>
      <c r="T72" s="334">
        <f>SUM(P72:S72)</f>
        <v>0</v>
      </c>
      <c r="U72" s="303">
        <f t="shared" si="33"/>
        <v>0</v>
      </c>
      <c r="V72" s="303">
        <f t="shared" si="33"/>
        <v>0</v>
      </c>
      <c r="W72" s="303">
        <f t="shared" si="34"/>
        <v>0</v>
      </c>
      <c r="X72" s="303">
        <f t="shared" si="34"/>
        <v>0</v>
      </c>
      <c r="Y72" s="608"/>
    </row>
    <row r="73" spans="2:25" s="79" customFormat="1" ht="15" x14ac:dyDescent="0.25">
      <c r="B73" s="154" t="s">
        <v>36</v>
      </c>
      <c r="C73" s="571">
        <v>0</v>
      </c>
      <c r="D73" s="572">
        <v>0</v>
      </c>
      <c r="E73" s="263">
        <v>0</v>
      </c>
      <c r="F73" s="573">
        <v>0</v>
      </c>
      <c r="G73" s="572">
        <v>0</v>
      </c>
      <c r="H73" s="263">
        <v>0</v>
      </c>
      <c r="I73" s="248">
        <v>0</v>
      </c>
      <c r="J73" s="84">
        <v>0</v>
      </c>
      <c r="K73" s="398">
        <v>0</v>
      </c>
      <c r="L73" s="86">
        <f t="shared" si="32"/>
        <v>0</v>
      </c>
      <c r="M73" s="84">
        <f t="shared" si="32"/>
        <v>0</v>
      </c>
      <c r="N73" s="85">
        <f t="shared" si="32"/>
        <v>0</v>
      </c>
      <c r="O73" s="80"/>
      <c r="P73" s="403">
        <f>ROUND(SUM(C73:E73),0)</f>
        <v>0</v>
      </c>
      <c r="Q73" s="77">
        <f>ROUND(SUM(F73:H73),0)</f>
        <v>0</v>
      </c>
      <c r="R73" s="77">
        <f>ROUND(SUM(I73:K73),0)</f>
        <v>0</v>
      </c>
      <c r="S73" s="261">
        <f>ROUND(SUM(L73:N73),0)</f>
        <v>0</v>
      </c>
      <c r="T73" s="334">
        <f>SUM(P73:S73)</f>
        <v>0</v>
      </c>
      <c r="U73" s="303">
        <f t="shared" si="33"/>
        <v>0</v>
      </c>
      <c r="V73" s="303">
        <f t="shared" si="33"/>
        <v>0</v>
      </c>
      <c r="W73" s="303">
        <f t="shared" si="34"/>
        <v>0</v>
      </c>
      <c r="X73" s="303">
        <f t="shared" si="34"/>
        <v>0</v>
      </c>
      <c r="Y73" s="608"/>
    </row>
    <row r="74" spans="2:25" s="79" customFormat="1" ht="15" x14ac:dyDescent="0.25">
      <c r="B74" s="154" t="s">
        <v>37</v>
      </c>
      <c r="C74" s="571">
        <v>0</v>
      </c>
      <c r="D74" s="572">
        <v>0</v>
      </c>
      <c r="E74" s="263">
        <v>0</v>
      </c>
      <c r="F74" s="573">
        <v>0</v>
      </c>
      <c r="G74" s="572">
        <v>0</v>
      </c>
      <c r="H74" s="263">
        <v>0</v>
      </c>
      <c r="I74" s="248">
        <v>0</v>
      </c>
      <c r="J74" s="84">
        <v>0</v>
      </c>
      <c r="K74" s="398">
        <v>0</v>
      </c>
      <c r="L74" s="86">
        <f t="shared" si="32"/>
        <v>0</v>
      </c>
      <c r="M74" s="84">
        <f t="shared" si="32"/>
        <v>0</v>
      </c>
      <c r="N74" s="85">
        <f t="shared" si="32"/>
        <v>0</v>
      </c>
      <c r="O74" s="80"/>
      <c r="P74" s="403">
        <f>ROUND(SUM(C74:E74),0)</f>
        <v>0</v>
      </c>
      <c r="Q74" s="77">
        <f>ROUND(SUM(F74:H74),0)</f>
        <v>0</v>
      </c>
      <c r="R74" s="77">
        <f>ROUND(SUM(I74:K74),0)</f>
        <v>0</v>
      </c>
      <c r="S74" s="261">
        <f>ROUND(SUM(L74:N74),0)</f>
        <v>0</v>
      </c>
      <c r="T74" s="334">
        <f>SUM(P74:S74)</f>
        <v>0</v>
      </c>
      <c r="U74" s="303">
        <f t="shared" si="33"/>
        <v>0</v>
      </c>
      <c r="V74" s="303">
        <f t="shared" si="33"/>
        <v>0</v>
      </c>
      <c r="W74" s="303">
        <f t="shared" si="34"/>
        <v>0</v>
      </c>
      <c r="X74" s="303">
        <f t="shared" si="34"/>
        <v>0</v>
      </c>
      <c r="Y74" s="608"/>
    </row>
    <row r="75" spans="2:25" s="79" customFormat="1" ht="15" x14ac:dyDescent="0.25">
      <c r="B75" s="154" t="s">
        <v>38</v>
      </c>
      <c r="C75" s="571">
        <v>0</v>
      </c>
      <c r="D75" s="572">
        <v>0</v>
      </c>
      <c r="E75" s="263">
        <v>0</v>
      </c>
      <c r="F75" s="573">
        <v>0</v>
      </c>
      <c r="G75" s="572">
        <v>0</v>
      </c>
      <c r="H75" s="263">
        <v>0</v>
      </c>
      <c r="I75" s="248">
        <v>0</v>
      </c>
      <c r="J75" s="84">
        <v>0</v>
      </c>
      <c r="K75" s="398">
        <v>0</v>
      </c>
      <c r="L75" s="86">
        <f t="shared" si="32"/>
        <v>0</v>
      </c>
      <c r="M75" s="84">
        <f t="shared" si="32"/>
        <v>0</v>
      </c>
      <c r="N75" s="85">
        <f t="shared" si="32"/>
        <v>0</v>
      </c>
      <c r="O75" s="80"/>
      <c r="P75" s="403">
        <f>ROUND(SUM(C75:E75),0)</f>
        <v>0</v>
      </c>
      <c r="Q75" s="77">
        <f>ROUND(SUM(F75:H75),0)</f>
        <v>0</v>
      </c>
      <c r="R75" s="77">
        <f>ROUND(SUM(I75:K75),0)</f>
        <v>0</v>
      </c>
      <c r="S75" s="261">
        <f>ROUND(SUM(L75:N75),0)</f>
        <v>0</v>
      </c>
      <c r="T75" s="334">
        <f>SUM(P75:S75)</f>
        <v>0</v>
      </c>
      <c r="U75" s="303">
        <f t="shared" si="33"/>
        <v>0</v>
      </c>
      <c r="V75" s="303">
        <f t="shared" si="33"/>
        <v>0</v>
      </c>
      <c r="W75" s="303">
        <f t="shared" si="34"/>
        <v>0</v>
      </c>
      <c r="X75" s="303">
        <f t="shared" si="34"/>
        <v>0</v>
      </c>
      <c r="Y75" s="608"/>
    </row>
    <row r="76" spans="2:25" s="79" customFormat="1" ht="15" x14ac:dyDescent="0.25">
      <c r="B76" s="154" t="s">
        <v>39</v>
      </c>
      <c r="C76" s="571">
        <v>0</v>
      </c>
      <c r="D76" s="572">
        <v>0</v>
      </c>
      <c r="E76" s="263">
        <v>0</v>
      </c>
      <c r="F76" s="571">
        <v>0</v>
      </c>
      <c r="G76" s="572">
        <v>0</v>
      </c>
      <c r="H76" s="263">
        <v>0</v>
      </c>
      <c r="I76" s="86">
        <v>0</v>
      </c>
      <c r="J76" s="84">
        <v>0</v>
      </c>
      <c r="K76" s="398">
        <v>0</v>
      </c>
      <c r="L76" s="83">
        <f t="shared" si="32"/>
        <v>0</v>
      </c>
      <c r="M76" s="84">
        <f t="shared" si="32"/>
        <v>0</v>
      </c>
      <c r="N76" s="111">
        <f t="shared" si="32"/>
        <v>0</v>
      </c>
      <c r="O76" s="80"/>
      <c r="P76" s="86">
        <f>SUM(C76:E76)</f>
        <v>0</v>
      </c>
      <c r="Q76" s="84">
        <f>SUM(F76:H76)</f>
        <v>0</v>
      </c>
      <c r="R76" s="84">
        <f>SUM(I76:K76)</f>
        <v>0</v>
      </c>
      <c r="S76" s="263">
        <f>SUM(L76:N76)</f>
        <v>0</v>
      </c>
      <c r="T76" s="333">
        <v>0</v>
      </c>
      <c r="U76" s="303">
        <f t="shared" si="33"/>
        <v>0</v>
      </c>
      <c r="V76" s="303">
        <f t="shared" si="33"/>
        <v>0</v>
      </c>
      <c r="W76" s="303">
        <f t="shared" si="34"/>
        <v>0</v>
      </c>
      <c r="X76" s="303">
        <f t="shared" si="34"/>
        <v>0</v>
      </c>
      <c r="Y76" s="608"/>
    </row>
    <row r="77" spans="2:25" s="79" customFormat="1" ht="15" x14ac:dyDescent="0.25">
      <c r="B77" s="154"/>
      <c r="C77" s="571"/>
      <c r="D77" s="572"/>
      <c r="E77" s="263"/>
      <c r="F77" s="571"/>
      <c r="G77" s="572"/>
      <c r="H77" s="263"/>
      <c r="I77" s="135"/>
      <c r="J77" s="119"/>
      <c r="K77" s="400"/>
      <c r="L77" s="83"/>
      <c r="M77" s="84"/>
      <c r="N77" s="111"/>
      <c r="O77" s="80"/>
      <c r="P77" s="86"/>
      <c r="Q77" s="84"/>
      <c r="R77" s="84"/>
      <c r="S77" s="263"/>
      <c r="T77" s="318"/>
      <c r="U77" s="303"/>
      <c r="V77" s="303"/>
      <c r="W77" s="303"/>
      <c r="X77" s="303"/>
      <c r="Y77" s="608"/>
    </row>
    <row r="78" spans="2:25" s="79" customFormat="1" ht="15" x14ac:dyDescent="0.25">
      <c r="B78" s="158" t="s">
        <v>15</v>
      </c>
      <c r="C78" s="577">
        <v>0</v>
      </c>
      <c r="D78" s="578">
        <v>0</v>
      </c>
      <c r="E78" s="265">
        <v>0</v>
      </c>
      <c r="F78" s="577">
        <v>0</v>
      </c>
      <c r="G78" s="578">
        <v>0</v>
      </c>
      <c r="H78" s="265">
        <v>0</v>
      </c>
      <c r="I78" s="161">
        <v>0</v>
      </c>
      <c r="J78" s="82">
        <v>0</v>
      </c>
      <c r="K78" s="401">
        <v>0</v>
      </c>
      <c r="L78" s="161">
        <f>SUM(L70:L76)</f>
        <v>0</v>
      </c>
      <c r="M78" s="82">
        <f>SUM(M70:M76)</f>
        <v>0</v>
      </c>
      <c r="N78" s="130">
        <f>SUM(N70:N76)</f>
        <v>0</v>
      </c>
      <c r="O78" s="80"/>
      <c r="P78" s="81">
        <f>ROUND(SUM(P70:P77),0)</f>
        <v>0</v>
      </c>
      <c r="Q78" s="82">
        <f>ROUND(SUM(Q70:Q77),0)</f>
        <v>0</v>
      </c>
      <c r="R78" s="82">
        <f>ROUND(SUM(R70:R77),0)</f>
        <v>0</v>
      </c>
      <c r="S78" s="265">
        <f>ROUND(SUM(S70:S77),0)</f>
        <v>0</v>
      </c>
      <c r="T78" s="335">
        <f>SUM(P78:S78)</f>
        <v>0</v>
      </c>
      <c r="U78" s="305">
        <f>ROUND(SUM(U70:U77),0)</f>
        <v>0</v>
      </c>
      <c r="V78" s="305">
        <f>ROUND(SUM(V70:V77),0)</f>
        <v>0</v>
      </c>
      <c r="W78" s="305">
        <f>ROUND(SUM(W70:W77),0)</f>
        <v>0</v>
      </c>
      <c r="X78" s="305">
        <f>ROUND(SUM(X70:X77),0)</f>
        <v>0</v>
      </c>
      <c r="Y78" s="610">
        <f>ROUND(SUM(Y70:Y77),0)</f>
        <v>0</v>
      </c>
    </row>
    <row r="79" spans="2:25" s="79" customFormat="1" ht="9.6" customHeight="1" x14ac:dyDescent="0.25">
      <c r="B79" s="121"/>
      <c r="C79" s="334"/>
      <c r="D79" s="575"/>
      <c r="E79" s="579"/>
      <c r="F79" s="334"/>
      <c r="G79" s="575"/>
      <c r="H79" s="579"/>
      <c r="I79" s="87"/>
      <c r="J79" s="88"/>
      <c r="K79" s="55"/>
      <c r="L79" s="87"/>
      <c r="M79" s="88"/>
      <c r="N79" s="113"/>
      <c r="O79" s="55"/>
      <c r="P79" s="90"/>
      <c r="Q79" s="88"/>
      <c r="R79" s="88"/>
      <c r="S79" s="264"/>
      <c r="T79" s="336"/>
      <c r="U79" s="304"/>
      <c r="V79" s="304"/>
      <c r="W79" s="304"/>
      <c r="X79" s="304"/>
      <c r="Y79" s="609"/>
    </row>
    <row r="80" spans="2:25" s="94" customFormat="1" ht="31.8" thickBot="1" x14ac:dyDescent="0.35">
      <c r="B80" s="159" t="s">
        <v>25</v>
      </c>
      <c r="C80" s="123">
        <f t="shared" ref="C80:H80" si="35">+C67+C78</f>
        <v>931729998</v>
      </c>
      <c r="D80" s="123">
        <f t="shared" si="35"/>
        <v>932282995</v>
      </c>
      <c r="E80" s="123">
        <f t="shared" si="35"/>
        <v>930783244</v>
      </c>
      <c r="F80" s="123">
        <f t="shared" si="35"/>
        <v>928779248</v>
      </c>
      <c r="G80" s="123">
        <f t="shared" si="35"/>
        <v>929876413</v>
      </c>
      <c r="H80" s="123">
        <f t="shared" si="35"/>
        <v>930570294</v>
      </c>
      <c r="I80" s="123">
        <f t="shared" ref="I80:L80" si="36">+I67+I78</f>
        <v>934860543</v>
      </c>
      <c r="J80" s="123">
        <f t="shared" si="36"/>
        <v>934321000</v>
      </c>
      <c r="K80" s="402">
        <f t="shared" si="36"/>
        <v>934731683</v>
      </c>
      <c r="L80" s="92">
        <f t="shared" si="36"/>
        <v>934616189</v>
      </c>
      <c r="M80" s="123">
        <f>+M67+M78</f>
        <v>933656693</v>
      </c>
      <c r="N80" s="91">
        <f>+N67+N78</f>
        <v>932936366</v>
      </c>
      <c r="O80" s="93"/>
      <c r="P80" s="92">
        <f>ROUND(+P67+P78,0)</f>
        <v>2794796237</v>
      </c>
      <c r="Q80" s="123">
        <f>ROUND(+Q67+Q78,0)</f>
        <v>2789225955</v>
      </c>
      <c r="R80" s="123">
        <f>ROUND(+R67+R78,0)</f>
        <v>2803913226</v>
      </c>
      <c r="S80" s="124">
        <f>ROUND(+S67+S78,0)</f>
        <v>2801209248</v>
      </c>
      <c r="T80" s="337">
        <f>SUM(P80:S80)</f>
        <v>11189144666</v>
      </c>
      <c r="U80" s="306">
        <f>ROUND(+U67+U78,0)</f>
        <v>11646485959</v>
      </c>
      <c r="V80" s="306">
        <f>ROUND(+V67+V78,0)</f>
        <v>12132936974</v>
      </c>
      <c r="W80" s="306">
        <f>ROUND(+W67+W78,0)</f>
        <v>12625933866</v>
      </c>
      <c r="X80" s="306">
        <f>ROUND(+X67+X78,0)</f>
        <v>0</v>
      </c>
      <c r="Y80" s="611">
        <f>ROUND(+Y67+Y78,0)</f>
        <v>0</v>
      </c>
    </row>
    <row r="81" spans="2:21" ht="29.25" customHeight="1" x14ac:dyDescent="0.25">
      <c r="B81" s="6" t="s">
        <v>40</v>
      </c>
      <c r="C81" s="17"/>
      <c r="D81" s="17"/>
      <c r="E81" s="17"/>
      <c r="F81" s="17"/>
      <c r="G81" s="17"/>
      <c r="H81" s="17"/>
      <c r="I81" s="17"/>
      <c r="J81" s="17"/>
      <c r="K81" s="17"/>
      <c r="L81" s="17"/>
      <c r="M81" s="17"/>
      <c r="N81" s="17"/>
      <c r="O81" s="17"/>
      <c r="P81" s="17"/>
      <c r="Q81" s="17"/>
      <c r="R81" s="17"/>
      <c r="S81" s="275"/>
      <c r="T81" s="338"/>
      <c r="U81" s="307"/>
    </row>
    <row r="82" spans="2:21" ht="15" x14ac:dyDescent="0.25">
      <c r="B82" s="6"/>
      <c r="C82" s="17"/>
      <c r="D82" s="17"/>
      <c r="E82" s="17"/>
      <c r="F82" s="17"/>
      <c r="G82" s="17"/>
      <c r="H82" s="17"/>
      <c r="I82" s="17"/>
      <c r="J82" s="17"/>
      <c r="K82" s="17"/>
      <c r="L82" s="17"/>
      <c r="M82" s="17"/>
      <c r="N82" s="17"/>
      <c r="O82" s="17"/>
      <c r="P82" s="17"/>
      <c r="Q82" s="17"/>
      <c r="R82" s="17"/>
      <c r="S82" s="275"/>
      <c r="T82" s="338"/>
      <c r="U82" s="308"/>
    </row>
    <row r="83" spans="2:21" ht="15" x14ac:dyDescent="0.25">
      <c r="B83" s="6"/>
      <c r="C83" s="17"/>
      <c r="D83" s="17"/>
      <c r="E83" s="17"/>
      <c r="F83" s="17"/>
      <c r="G83" s="17"/>
      <c r="H83" s="17"/>
      <c r="I83" s="17"/>
      <c r="J83" s="17"/>
      <c r="K83" s="17"/>
      <c r="L83" s="17"/>
      <c r="M83" s="17"/>
      <c r="N83" s="17"/>
      <c r="O83" s="17"/>
      <c r="P83" s="17"/>
      <c r="Q83" s="17"/>
      <c r="R83" s="17"/>
      <c r="S83" s="275"/>
      <c r="T83" s="338"/>
      <c r="U83" s="308"/>
    </row>
    <row r="84" spans="2:21" ht="14.25" customHeight="1" x14ac:dyDescent="0.25">
      <c r="B84" s="6"/>
      <c r="C84" s="17"/>
      <c r="D84" s="17"/>
      <c r="E84" s="17"/>
      <c r="F84" s="17"/>
      <c r="G84" s="17"/>
      <c r="H84" s="17"/>
      <c r="I84" s="17"/>
      <c r="J84" s="17"/>
      <c r="K84" s="17"/>
      <c r="L84" s="17"/>
      <c r="M84" s="17"/>
      <c r="N84" s="17"/>
      <c r="O84" s="17"/>
      <c r="P84" s="17"/>
      <c r="Q84" s="17"/>
      <c r="R84" s="17"/>
      <c r="S84" s="275"/>
      <c r="T84" s="338"/>
      <c r="U84" s="307"/>
    </row>
    <row r="85" spans="2:21" ht="15" x14ac:dyDescent="0.25">
      <c r="B85" s="6"/>
    </row>
    <row r="86" spans="2:21" x14ac:dyDescent="0.25">
      <c r="C86" s="79"/>
      <c r="D86" s="18"/>
      <c r="E86" s="18"/>
      <c r="F86" s="18"/>
      <c r="G86" s="18"/>
      <c r="H86" s="18"/>
      <c r="I86" s="18"/>
      <c r="J86" s="18"/>
      <c r="K86" s="18"/>
      <c r="L86" s="18"/>
      <c r="M86" s="18"/>
      <c r="N86" s="18"/>
      <c r="O86" s="18"/>
      <c r="P86" s="18"/>
      <c r="Q86" s="18"/>
      <c r="R86" s="18"/>
      <c r="S86" s="276"/>
      <c r="T86" s="339"/>
      <c r="U86" s="309"/>
    </row>
    <row r="87" spans="2:21" x14ac:dyDescent="0.25">
      <c r="C87" s="79"/>
      <c r="D87" s="129"/>
      <c r="E87" s="18"/>
      <c r="F87" s="18"/>
      <c r="G87" s="18"/>
      <c r="H87" s="18"/>
      <c r="I87" s="18"/>
      <c r="J87" s="18"/>
      <c r="K87" s="18"/>
      <c r="L87" s="18"/>
      <c r="M87" s="18"/>
      <c r="N87" s="18"/>
      <c r="O87" s="18"/>
      <c r="P87" s="18"/>
      <c r="Q87" s="18"/>
      <c r="R87" s="18"/>
      <c r="S87" s="276"/>
      <c r="T87" s="340"/>
      <c r="U87" s="310"/>
    </row>
    <row r="88" spans="2:21" ht="15" x14ac:dyDescent="0.25">
      <c r="B88" s="6"/>
    </row>
    <row r="89" spans="2:21" ht="15" x14ac:dyDescent="0.25">
      <c r="B89" s="6"/>
    </row>
    <row r="94" spans="2:21" ht="15" x14ac:dyDescent="0.25">
      <c r="B94" s="6"/>
    </row>
    <row r="95" spans="2:21" ht="15" x14ac:dyDescent="0.25">
      <c r="B95" s="6"/>
    </row>
    <row r="96" spans="2:21" ht="15" x14ac:dyDescent="0.25">
      <c r="B96" s="6"/>
    </row>
    <row r="97" spans="2:2" ht="15" x14ac:dyDescent="0.25">
      <c r="B97" s="6"/>
    </row>
    <row r="98" spans="2:2" ht="15" x14ac:dyDescent="0.25">
      <c r="B98" s="6"/>
    </row>
    <row r="99" spans="2:2" ht="15" x14ac:dyDescent="0.25">
      <c r="B99" s="6"/>
    </row>
    <row r="100" spans="2:2" ht="15" x14ac:dyDescent="0.25">
      <c r="B100" s="6"/>
    </row>
    <row r="101" spans="2:2" ht="15" x14ac:dyDescent="0.25">
      <c r="B101" s="6"/>
    </row>
    <row r="102" spans="2:2" ht="15" x14ac:dyDescent="0.25">
      <c r="B102" s="6"/>
    </row>
    <row r="103" spans="2:2" ht="15" x14ac:dyDescent="0.25">
      <c r="B103" s="6"/>
    </row>
    <row r="104" spans="2:2" ht="15" x14ac:dyDescent="0.25">
      <c r="B104" s="6"/>
    </row>
    <row r="105" spans="2:2" ht="15" x14ac:dyDescent="0.25">
      <c r="B105" s="6"/>
    </row>
    <row r="106" spans="2:2" ht="15" x14ac:dyDescent="0.25">
      <c r="B106" s="6"/>
    </row>
    <row r="107" spans="2:2" ht="15" x14ac:dyDescent="0.25">
      <c r="B107" s="6"/>
    </row>
    <row r="108" spans="2:2" ht="15" x14ac:dyDescent="0.25">
      <c r="B108" s="6"/>
    </row>
    <row r="109" spans="2:2" ht="15" x14ac:dyDescent="0.25">
      <c r="B109" s="6"/>
    </row>
    <row r="110" spans="2:2" ht="15" x14ac:dyDescent="0.25">
      <c r="B110" s="6"/>
    </row>
    <row r="111" spans="2:2" ht="15" x14ac:dyDescent="0.25">
      <c r="B111" s="6"/>
    </row>
    <row r="112" spans="2:2" ht="15" x14ac:dyDescent="0.25">
      <c r="B112" s="6"/>
    </row>
    <row r="113" spans="2:2" ht="15" x14ac:dyDescent="0.25">
      <c r="B113" s="6"/>
    </row>
    <row r="114" spans="2:2" ht="15" x14ac:dyDescent="0.25">
      <c r="B114" s="6"/>
    </row>
    <row r="115" spans="2:2" ht="15" x14ac:dyDescent="0.25">
      <c r="B115" s="6"/>
    </row>
    <row r="116" spans="2:2" ht="15" x14ac:dyDescent="0.25">
      <c r="B116" s="6"/>
    </row>
    <row r="117" spans="2:2" ht="15" x14ac:dyDescent="0.25">
      <c r="B117" s="6"/>
    </row>
    <row r="118" spans="2:2" ht="15" x14ac:dyDescent="0.25">
      <c r="B118" s="6"/>
    </row>
    <row r="119" spans="2:2" ht="15" x14ac:dyDescent="0.25">
      <c r="B119" s="6"/>
    </row>
    <row r="120" spans="2:2" ht="15" x14ac:dyDescent="0.25">
      <c r="B120" s="6"/>
    </row>
    <row r="121" spans="2:2" ht="15" x14ac:dyDescent="0.25">
      <c r="B121" s="6"/>
    </row>
    <row r="122" spans="2:2" ht="15" x14ac:dyDescent="0.25">
      <c r="B122" s="6"/>
    </row>
    <row r="123" spans="2:2" ht="15" x14ac:dyDescent="0.25">
      <c r="B123" s="6"/>
    </row>
    <row r="124" spans="2:2" ht="15" x14ac:dyDescent="0.25">
      <c r="B124" s="6"/>
    </row>
    <row r="125" spans="2:2" ht="15" x14ac:dyDescent="0.25">
      <c r="B125" s="6"/>
    </row>
    <row r="126" spans="2:2" ht="15" x14ac:dyDescent="0.25">
      <c r="B126" s="6"/>
    </row>
    <row r="127" spans="2:2" ht="15" x14ac:dyDescent="0.25">
      <c r="B127" s="6"/>
    </row>
    <row r="128" spans="2:2" ht="15" x14ac:dyDescent="0.25">
      <c r="B128" s="6"/>
    </row>
    <row r="129" spans="2:2" ht="15" x14ac:dyDescent="0.25">
      <c r="B129" s="6"/>
    </row>
    <row r="130" spans="2:2" ht="15" x14ac:dyDescent="0.25">
      <c r="B130" s="6"/>
    </row>
    <row r="131" spans="2:2" ht="15" x14ac:dyDescent="0.25">
      <c r="B131" s="6"/>
    </row>
    <row r="132" spans="2:2" ht="15" x14ac:dyDescent="0.25">
      <c r="B132" s="6"/>
    </row>
    <row r="133" spans="2:2" ht="15" x14ac:dyDescent="0.25">
      <c r="B133" s="6"/>
    </row>
    <row r="134" spans="2:2" ht="15" x14ac:dyDescent="0.25">
      <c r="B134" s="6"/>
    </row>
    <row r="135" spans="2:2" ht="15" x14ac:dyDescent="0.25">
      <c r="B135" s="6"/>
    </row>
    <row r="136" spans="2:2" ht="15" x14ac:dyDescent="0.25">
      <c r="B136" s="6"/>
    </row>
    <row r="137" spans="2:2" ht="15" x14ac:dyDescent="0.25">
      <c r="B137" s="6"/>
    </row>
    <row r="138" spans="2:2" ht="15" x14ac:dyDescent="0.25">
      <c r="B138" s="6"/>
    </row>
    <row r="139" spans="2:2" ht="15" x14ac:dyDescent="0.25">
      <c r="B139" s="6"/>
    </row>
    <row r="140" spans="2:2" ht="15" x14ac:dyDescent="0.25">
      <c r="B140" s="6"/>
    </row>
    <row r="141" spans="2:2" ht="15" x14ac:dyDescent="0.25">
      <c r="B141" s="6"/>
    </row>
    <row r="142" spans="2:2" ht="15" x14ac:dyDescent="0.25">
      <c r="B142" s="6"/>
    </row>
    <row r="143" spans="2:2" ht="15" x14ac:dyDescent="0.25">
      <c r="B143" s="6"/>
    </row>
    <row r="144" spans="2:2" ht="15" x14ac:dyDescent="0.25">
      <c r="B144" s="6"/>
    </row>
    <row r="145" spans="2:2" ht="15" x14ac:dyDescent="0.25">
      <c r="B145" s="6"/>
    </row>
    <row r="146" spans="2:2" ht="15" x14ac:dyDescent="0.25">
      <c r="B146" s="6"/>
    </row>
    <row r="147" spans="2:2" ht="15" x14ac:dyDescent="0.25">
      <c r="B147" s="6"/>
    </row>
    <row r="148" spans="2:2" ht="15" x14ac:dyDescent="0.25">
      <c r="B148" s="6"/>
    </row>
    <row r="149" spans="2:2" ht="15" x14ac:dyDescent="0.25">
      <c r="B149" s="6"/>
    </row>
    <row r="150" spans="2:2" ht="15" x14ac:dyDescent="0.25">
      <c r="B150" s="6"/>
    </row>
    <row r="151" spans="2:2" ht="15" x14ac:dyDescent="0.25">
      <c r="B151" s="6"/>
    </row>
    <row r="152" spans="2:2" ht="15" x14ac:dyDescent="0.25">
      <c r="B152" s="6"/>
    </row>
    <row r="153" spans="2:2" ht="15" x14ac:dyDescent="0.25">
      <c r="B153" s="6"/>
    </row>
    <row r="154" spans="2:2" ht="15" x14ac:dyDescent="0.25">
      <c r="B154" s="6"/>
    </row>
    <row r="155" spans="2:2" ht="15" x14ac:dyDescent="0.25">
      <c r="B155" s="6"/>
    </row>
    <row r="156" spans="2:2" ht="15" x14ac:dyDescent="0.25">
      <c r="B156" s="6"/>
    </row>
    <row r="157" spans="2:2" ht="15" x14ac:dyDescent="0.25">
      <c r="B157" s="6"/>
    </row>
    <row r="158" spans="2:2" ht="15" x14ac:dyDescent="0.25">
      <c r="B158" s="6"/>
    </row>
    <row r="159" spans="2:2" ht="15" x14ac:dyDescent="0.25">
      <c r="B159" s="6"/>
    </row>
    <row r="160" spans="2:2" ht="15" x14ac:dyDescent="0.25">
      <c r="B160" s="6"/>
    </row>
    <row r="161" spans="2:2" ht="15" x14ac:dyDescent="0.25">
      <c r="B161" s="6"/>
    </row>
    <row r="162" spans="2:2" ht="15" x14ac:dyDescent="0.25">
      <c r="B162" s="6"/>
    </row>
    <row r="163" spans="2:2" ht="15" x14ac:dyDescent="0.25">
      <c r="B163" s="6"/>
    </row>
    <row r="164" spans="2:2" ht="15" x14ac:dyDescent="0.25">
      <c r="B164" s="6"/>
    </row>
    <row r="165" spans="2:2" ht="15" x14ac:dyDescent="0.25">
      <c r="B165" s="6"/>
    </row>
    <row r="166" spans="2:2" ht="15" x14ac:dyDescent="0.25">
      <c r="B166" s="6"/>
    </row>
    <row r="167" spans="2:2" ht="15" x14ac:dyDescent="0.25">
      <c r="B167" s="6"/>
    </row>
    <row r="168" spans="2:2" ht="15" x14ac:dyDescent="0.25">
      <c r="B168" s="6"/>
    </row>
    <row r="169" spans="2:2" ht="15" x14ac:dyDescent="0.25">
      <c r="B169" s="6"/>
    </row>
    <row r="170" spans="2:2" ht="15" x14ac:dyDescent="0.25">
      <c r="B170" s="6"/>
    </row>
    <row r="171" spans="2:2" ht="15" x14ac:dyDescent="0.25">
      <c r="B171" s="6"/>
    </row>
    <row r="172" spans="2:2" ht="15" x14ac:dyDescent="0.25">
      <c r="B172" s="6"/>
    </row>
    <row r="173" spans="2:2" ht="15" x14ac:dyDescent="0.25">
      <c r="B173" s="6"/>
    </row>
    <row r="174" spans="2:2" ht="15" x14ac:dyDescent="0.25">
      <c r="B174" s="6"/>
    </row>
    <row r="175" spans="2:2" ht="15" x14ac:dyDescent="0.25">
      <c r="B175" s="6"/>
    </row>
    <row r="176" spans="2:2" ht="15" x14ac:dyDescent="0.25">
      <c r="B176" s="6"/>
    </row>
    <row r="177" spans="2:2" ht="15" x14ac:dyDescent="0.25">
      <c r="B177" s="6"/>
    </row>
    <row r="178" spans="2:2" ht="15" x14ac:dyDescent="0.25">
      <c r="B178" s="6"/>
    </row>
    <row r="179" spans="2:2" ht="15" x14ac:dyDescent="0.25">
      <c r="B179" s="6"/>
    </row>
    <row r="180" spans="2:2" ht="15" x14ac:dyDescent="0.25">
      <c r="B180" s="6"/>
    </row>
    <row r="181" spans="2:2" ht="15" x14ac:dyDescent="0.25">
      <c r="B181" s="6"/>
    </row>
    <row r="182" spans="2:2" ht="15" x14ac:dyDescent="0.25">
      <c r="B182" s="6"/>
    </row>
    <row r="183" spans="2:2" ht="15" x14ac:dyDescent="0.25">
      <c r="B183" s="6"/>
    </row>
    <row r="184" spans="2:2" ht="15" x14ac:dyDescent="0.25">
      <c r="B184" s="6"/>
    </row>
    <row r="185" spans="2:2" ht="15" x14ac:dyDescent="0.25">
      <c r="B185" s="6"/>
    </row>
    <row r="186" spans="2:2" ht="15" x14ac:dyDescent="0.25">
      <c r="B186" s="6"/>
    </row>
    <row r="187" spans="2:2" ht="15" x14ac:dyDescent="0.25">
      <c r="B187" s="6"/>
    </row>
    <row r="188" spans="2:2" ht="15" x14ac:dyDescent="0.25">
      <c r="B188" s="6"/>
    </row>
    <row r="189" spans="2:2" ht="15" x14ac:dyDescent="0.25">
      <c r="B189" s="6"/>
    </row>
    <row r="190" spans="2:2" ht="15" x14ac:dyDescent="0.25">
      <c r="B190" s="6"/>
    </row>
    <row r="191" spans="2:2" ht="15" x14ac:dyDescent="0.25">
      <c r="B191" s="6"/>
    </row>
    <row r="192" spans="2:2" ht="15" x14ac:dyDescent="0.25">
      <c r="B192" s="6"/>
    </row>
    <row r="193" spans="2:2" ht="15" x14ac:dyDescent="0.25">
      <c r="B193" s="6"/>
    </row>
    <row r="194" spans="2:2" ht="15" x14ac:dyDescent="0.25">
      <c r="B194" s="6"/>
    </row>
    <row r="195" spans="2:2" ht="15" x14ac:dyDescent="0.25">
      <c r="B195" s="6"/>
    </row>
    <row r="196" spans="2:2" ht="15" x14ac:dyDescent="0.25">
      <c r="B196" s="6"/>
    </row>
    <row r="197" spans="2:2" ht="15" x14ac:dyDescent="0.25">
      <c r="B197" s="6"/>
    </row>
    <row r="198" spans="2:2" ht="15" x14ac:dyDescent="0.25">
      <c r="B198" s="6"/>
    </row>
    <row r="199" spans="2:2" ht="15" x14ac:dyDescent="0.25">
      <c r="B199" s="6"/>
    </row>
    <row r="200" spans="2:2" ht="15" x14ac:dyDescent="0.25">
      <c r="B200" s="6"/>
    </row>
    <row r="201" spans="2:2" ht="15" x14ac:dyDescent="0.25">
      <c r="B201" s="6"/>
    </row>
    <row r="202" spans="2:2" ht="15" x14ac:dyDescent="0.25">
      <c r="B202" s="6"/>
    </row>
    <row r="203" spans="2:2" ht="15" x14ac:dyDescent="0.25">
      <c r="B203" s="6"/>
    </row>
    <row r="204" spans="2:2" ht="15" x14ac:dyDescent="0.25">
      <c r="B204" s="6"/>
    </row>
    <row r="205" spans="2:2" ht="15" x14ac:dyDescent="0.25">
      <c r="B205" s="6"/>
    </row>
    <row r="206" spans="2:2" ht="15" x14ac:dyDescent="0.25">
      <c r="B206" s="6"/>
    </row>
    <row r="207" spans="2:2" ht="15" x14ac:dyDescent="0.25">
      <c r="B207" s="6"/>
    </row>
    <row r="208" spans="2:2" ht="15" x14ac:dyDescent="0.25">
      <c r="B208" s="6"/>
    </row>
    <row r="209" spans="2:2" ht="15" x14ac:dyDescent="0.25">
      <c r="B209" s="6"/>
    </row>
    <row r="210" spans="2:2" ht="15" x14ac:dyDescent="0.25">
      <c r="B210" s="6"/>
    </row>
    <row r="211" spans="2:2" ht="15" x14ac:dyDescent="0.25">
      <c r="B211" s="6"/>
    </row>
    <row r="212" spans="2:2" ht="15" x14ac:dyDescent="0.25">
      <c r="B212" s="6"/>
    </row>
    <row r="213" spans="2:2" ht="15" x14ac:dyDescent="0.25">
      <c r="B213" s="6"/>
    </row>
    <row r="214" spans="2:2" ht="15" x14ac:dyDescent="0.25">
      <c r="B214" s="6"/>
    </row>
    <row r="215" spans="2:2" ht="15" x14ac:dyDescent="0.25">
      <c r="B215" s="6"/>
    </row>
    <row r="216" spans="2:2" ht="15" x14ac:dyDescent="0.25">
      <c r="B216" s="6"/>
    </row>
    <row r="217" spans="2:2" ht="15" x14ac:dyDescent="0.25">
      <c r="B217" s="6"/>
    </row>
    <row r="218" spans="2:2" ht="15" x14ac:dyDescent="0.25">
      <c r="B218" s="6"/>
    </row>
    <row r="219" spans="2:2" ht="15" x14ac:dyDescent="0.25">
      <c r="B219" s="6"/>
    </row>
    <row r="220" spans="2:2" ht="15" x14ac:dyDescent="0.25">
      <c r="B220" s="6"/>
    </row>
    <row r="221" spans="2:2" ht="15" x14ac:dyDescent="0.25">
      <c r="B221" s="6"/>
    </row>
    <row r="222" spans="2:2" ht="15" x14ac:dyDescent="0.25">
      <c r="B222" s="6"/>
    </row>
    <row r="223" spans="2:2" ht="15" x14ac:dyDescent="0.25">
      <c r="B223" s="6"/>
    </row>
    <row r="224" spans="2:2" ht="15" x14ac:dyDescent="0.25">
      <c r="B224" s="6"/>
    </row>
  </sheetData>
  <mergeCells count="2">
    <mergeCell ref="B4:B5"/>
    <mergeCell ref="T38:X38"/>
  </mergeCells>
  <phoneticPr fontId="0" type="noConversion"/>
  <printOptions horizontalCentered="1"/>
  <pageMargins left="0" right="0" top="1.1000000000000001" bottom="0.4" header="0.17" footer="0.21"/>
  <pageSetup paperSize="17" scale="50" orientation="landscape" r:id="rId1"/>
  <headerFooter alignWithMargins="0">
    <oddHeader>&amp;CExhibit 2.2
State Fiscal Year 2019
Actuals Report
OHP Section 1115 Demonstration 
Allowable Expenditures
In Total Funds</oddHeader>
    <oddFooter>&amp;L&amp;10Print Date: &amp;D &amp;T&amp;C&amp;10Page &amp;P of &amp;N&amp;R&amp;10 &amp;F &amp;A</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F245"/>
  <sheetViews>
    <sheetView topLeftCell="B1" zoomScale="70" zoomScaleNormal="70" workbookViewId="0">
      <selection activeCell="B1" sqref="B1"/>
    </sheetView>
  </sheetViews>
  <sheetFormatPr defaultColWidth="7.08984375" defaultRowHeight="15" outlineLevelRow="1" x14ac:dyDescent="0.25"/>
  <cols>
    <col min="1" max="1" width="7.08984375" style="4" hidden="1" customWidth="1"/>
    <col min="2" max="2" width="36.81640625" style="46" customWidth="1"/>
    <col min="3" max="3" width="14.90625" style="6" hidden="1" customWidth="1"/>
    <col min="4" max="11" width="13.6328125" style="6" hidden="1" customWidth="1"/>
    <col min="12" max="14" width="13.6328125" style="6" customWidth="1"/>
    <col min="15" max="15" width="1.90625" style="6" customWidth="1"/>
    <col min="16" max="16" width="15.08984375" style="6" bestFit="1" customWidth="1"/>
    <col min="17" max="19" width="15.08984375" style="6" customWidth="1"/>
    <col min="20" max="20" width="15.6328125" style="354" bestFit="1" customWidth="1"/>
    <col min="21" max="21" width="15.6328125" style="204" customWidth="1"/>
    <col min="22" max="23" width="15.6328125" style="173" customWidth="1"/>
    <col min="24" max="24" width="15.6328125" style="173" hidden="1" customWidth="1"/>
    <col min="25" max="25" width="16.81640625" style="173" hidden="1" customWidth="1"/>
    <col min="26" max="26" width="2.81640625" style="4" customWidth="1"/>
    <col min="27" max="31" width="9.36328125" style="4" customWidth="1"/>
    <col min="32" max="32" width="6.08984375" style="4" customWidth="1"/>
    <col min="33" max="16384" width="7.08984375" style="4"/>
  </cols>
  <sheetData>
    <row r="1" spans="2:32" ht="15.6" x14ac:dyDescent="0.3">
      <c r="B1" s="37"/>
      <c r="C1" s="8"/>
      <c r="D1" s="8"/>
      <c r="E1" s="8"/>
      <c r="F1" s="8"/>
      <c r="G1" s="8"/>
      <c r="H1" s="8"/>
      <c r="I1" s="8"/>
      <c r="J1" s="8"/>
      <c r="K1" s="8"/>
      <c r="L1" s="8"/>
      <c r="M1" s="8"/>
      <c r="N1" s="8"/>
      <c r="O1" s="8"/>
      <c r="P1" s="8"/>
      <c r="Q1" s="8"/>
      <c r="R1" s="8"/>
      <c r="S1" s="8"/>
      <c r="T1" s="8"/>
      <c r="U1" s="172"/>
    </row>
    <row r="2" spans="2:32" s="2" customFormat="1" ht="16.2" thickBot="1" x14ac:dyDescent="0.35">
      <c r="B2" s="125"/>
      <c r="C2" s="638" t="s">
        <v>32</v>
      </c>
      <c r="D2" s="639"/>
      <c r="E2" s="639"/>
      <c r="F2" s="639"/>
      <c r="G2" s="639"/>
      <c r="H2" s="639"/>
      <c r="I2" s="639"/>
      <c r="J2" s="639"/>
      <c r="K2" s="639"/>
      <c r="L2" s="639"/>
      <c r="M2" s="639"/>
      <c r="N2" s="639"/>
      <c r="O2" s="54"/>
      <c r="P2" s="54"/>
      <c r="Q2" s="125"/>
      <c r="R2" s="125"/>
      <c r="S2" s="125"/>
      <c r="T2" s="125"/>
      <c r="U2" s="241"/>
      <c r="V2" s="174"/>
      <c r="W2" s="174"/>
      <c r="X2" s="174"/>
      <c r="Y2" s="174"/>
    </row>
    <row r="3" spans="2:32" s="14" customFormat="1" ht="15.6" x14ac:dyDescent="0.3">
      <c r="B3" s="126"/>
      <c r="C3" s="408" t="s">
        <v>21</v>
      </c>
      <c r="D3" s="439" t="s">
        <v>21</v>
      </c>
      <c r="E3" s="414" t="s">
        <v>21</v>
      </c>
      <c r="F3" s="408" t="s">
        <v>21</v>
      </c>
      <c r="G3" s="439" t="s">
        <v>21</v>
      </c>
      <c r="H3" s="414" t="s">
        <v>21</v>
      </c>
      <c r="I3" s="408" t="s">
        <v>21</v>
      </c>
      <c r="J3" s="439" t="s">
        <v>21</v>
      </c>
      <c r="K3" s="414" t="s">
        <v>21</v>
      </c>
      <c r="L3" s="408" t="s">
        <v>21</v>
      </c>
      <c r="M3" s="439" t="s">
        <v>21</v>
      </c>
      <c r="N3" s="439" t="s">
        <v>21</v>
      </c>
      <c r="O3" s="414"/>
      <c r="P3" s="439" t="s">
        <v>21</v>
      </c>
      <c r="Q3" s="439" t="s">
        <v>21</v>
      </c>
      <c r="R3" s="439" t="s">
        <v>21</v>
      </c>
      <c r="S3" s="439" t="s">
        <v>21</v>
      </c>
      <c r="T3" s="439" t="s">
        <v>21</v>
      </c>
      <c r="U3" s="365" t="s">
        <v>26</v>
      </c>
      <c r="V3" s="365" t="s">
        <v>26</v>
      </c>
      <c r="W3" s="365" t="s">
        <v>26</v>
      </c>
      <c r="X3" s="365" t="s">
        <v>26</v>
      </c>
      <c r="Y3" s="176"/>
    </row>
    <row r="4" spans="2:32" s="10" customFormat="1" ht="15.6" x14ac:dyDescent="0.3">
      <c r="B4" s="39"/>
      <c r="C4" s="370" t="s">
        <v>108</v>
      </c>
      <c r="D4" s="50" t="s">
        <v>108</v>
      </c>
      <c r="E4" s="10" t="s">
        <v>108</v>
      </c>
      <c r="F4" s="50" t="s">
        <v>108</v>
      </c>
      <c r="G4" s="10" t="s">
        <v>108</v>
      </c>
      <c r="H4" s="50" t="s">
        <v>108</v>
      </c>
      <c r="I4" s="10" t="s">
        <v>108</v>
      </c>
      <c r="J4" s="50" t="s">
        <v>108</v>
      </c>
      <c r="K4" s="10" t="s">
        <v>108</v>
      </c>
      <c r="L4" s="50" t="s">
        <v>108</v>
      </c>
      <c r="M4" s="10" t="s">
        <v>108</v>
      </c>
      <c r="N4" s="50" t="s">
        <v>108</v>
      </c>
      <c r="P4" s="50" t="s">
        <v>108</v>
      </c>
      <c r="Q4" s="50" t="s">
        <v>108</v>
      </c>
      <c r="R4" s="10" t="s">
        <v>108</v>
      </c>
      <c r="S4" s="50" t="s">
        <v>108</v>
      </c>
      <c r="T4" s="247" t="s">
        <v>108</v>
      </c>
      <c r="U4" s="280" t="s">
        <v>90</v>
      </c>
      <c r="V4" s="280" t="s">
        <v>91</v>
      </c>
      <c r="W4" s="280" t="s">
        <v>93</v>
      </c>
      <c r="X4" s="280" t="s">
        <v>109</v>
      </c>
      <c r="Y4" s="175"/>
    </row>
    <row r="5" spans="2:32" s="10" customFormat="1" ht="31.8" thickBot="1" x14ac:dyDescent="0.35">
      <c r="B5" s="127"/>
      <c r="C5" s="409">
        <v>43282</v>
      </c>
      <c r="D5" s="392">
        <v>43313</v>
      </c>
      <c r="E5" s="383">
        <v>43344</v>
      </c>
      <c r="F5" s="392">
        <v>43378</v>
      </c>
      <c r="G5" s="383">
        <v>43406</v>
      </c>
      <c r="H5" s="392">
        <v>43435</v>
      </c>
      <c r="I5" s="383">
        <v>43466</v>
      </c>
      <c r="J5" s="392">
        <v>43497</v>
      </c>
      <c r="K5" s="383">
        <v>43525</v>
      </c>
      <c r="L5" s="392">
        <v>43556</v>
      </c>
      <c r="M5" s="383">
        <v>43586</v>
      </c>
      <c r="N5" s="392">
        <v>43617</v>
      </c>
      <c r="O5" s="448"/>
      <c r="P5" s="312" t="s">
        <v>58</v>
      </c>
      <c r="Q5" s="312" t="s">
        <v>59</v>
      </c>
      <c r="R5" s="395" t="s">
        <v>60</v>
      </c>
      <c r="S5" s="312" t="s">
        <v>61</v>
      </c>
      <c r="T5" s="425" t="s">
        <v>89</v>
      </c>
      <c r="U5" s="281" t="s">
        <v>99</v>
      </c>
      <c r="V5" s="281" t="s">
        <v>92</v>
      </c>
      <c r="W5" s="281" t="s">
        <v>94</v>
      </c>
      <c r="X5" s="281" t="s">
        <v>110</v>
      </c>
      <c r="Y5" s="177"/>
    </row>
    <row r="6" spans="2:32" s="10" customFormat="1" ht="15.6" x14ac:dyDescent="0.3">
      <c r="B6" s="38" t="s">
        <v>4</v>
      </c>
      <c r="C6" s="410"/>
      <c r="D6" s="137"/>
      <c r="E6" s="415"/>
      <c r="F6" s="137"/>
      <c r="G6" s="415"/>
      <c r="H6" s="137"/>
      <c r="I6" s="415"/>
      <c r="J6" s="137"/>
      <c r="K6" s="415"/>
      <c r="L6" s="137"/>
      <c r="M6" s="415"/>
      <c r="N6" s="137"/>
      <c r="O6" s="415"/>
      <c r="P6" s="137"/>
      <c r="Q6" s="137"/>
      <c r="R6" s="415"/>
      <c r="S6" s="137"/>
      <c r="T6" s="426"/>
      <c r="U6" s="364"/>
      <c r="V6" s="364"/>
      <c r="W6" s="364"/>
      <c r="X6" s="364"/>
      <c r="Y6" s="364"/>
    </row>
    <row r="7" spans="2:32" s="10" customFormat="1" ht="15.6" x14ac:dyDescent="0.3">
      <c r="B7" s="39"/>
      <c r="C7" s="411"/>
      <c r="D7" s="138"/>
      <c r="E7" s="416"/>
      <c r="F7" s="138"/>
      <c r="G7" s="416"/>
      <c r="H7" s="138"/>
      <c r="I7" s="416"/>
      <c r="J7" s="138"/>
      <c r="K7" s="416"/>
      <c r="L7" s="138"/>
      <c r="M7" s="416"/>
      <c r="N7" s="138"/>
      <c r="O7" s="416"/>
      <c r="P7" s="138"/>
      <c r="Q7" s="138"/>
      <c r="R7" s="416"/>
      <c r="S7" s="138"/>
      <c r="T7" s="427"/>
      <c r="U7" s="178"/>
      <c r="V7" s="178"/>
      <c r="W7" s="178"/>
      <c r="X7" s="178"/>
      <c r="Y7" s="178"/>
    </row>
    <row r="8" spans="2:32" ht="15.6" x14ac:dyDescent="0.3">
      <c r="B8" s="22" t="s">
        <v>5</v>
      </c>
      <c r="C8" s="412"/>
      <c r="D8" s="139"/>
      <c r="E8" s="5"/>
      <c r="F8" s="139"/>
      <c r="G8" s="5"/>
      <c r="H8" s="139"/>
      <c r="I8" s="5"/>
      <c r="J8" s="139"/>
      <c r="K8" s="5"/>
      <c r="L8" s="139"/>
      <c r="M8" s="5"/>
      <c r="N8" s="139"/>
      <c r="O8" s="5"/>
      <c r="P8" s="139"/>
      <c r="Q8" s="139"/>
      <c r="R8" s="5"/>
      <c r="S8" s="139"/>
      <c r="T8" s="428"/>
      <c r="U8" s="179"/>
      <c r="V8" s="179"/>
      <c r="W8" s="179"/>
      <c r="X8" s="179"/>
      <c r="Y8" s="179"/>
    </row>
    <row r="9" spans="2:32" s="96" customFormat="1" x14ac:dyDescent="0.25">
      <c r="B9" s="95" t="s">
        <v>84</v>
      </c>
      <c r="C9" s="382">
        <v>73737</v>
      </c>
      <c r="D9" s="368">
        <v>74650</v>
      </c>
      <c r="E9" s="368">
        <v>75875</v>
      </c>
      <c r="F9" s="382">
        <v>76913</v>
      </c>
      <c r="G9" s="368">
        <v>78003</v>
      </c>
      <c r="H9" s="382">
        <v>78783</v>
      </c>
      <c r="I9" s="368">
        <v>79439</v>
      </c>
      <c r="J9" s="368">
        <v>80018</v>
      </c>
      <c r="K9" s="382">
        <v>80485</v>
      </c>
      <c r="L9" s="368">
        <v>80862</v>
      </c>
      <c r="M9" s="382">
        <v>81323</v>
      </c>
      <c r="N9" s="368">
        <v>81811</v>
      </c>
      <c r="O9" s="382"/>
      <c r="P9" s="368">
        <f t="shared" ref="P9:P14" si="0">ROUND(SUM(C9:E9),0)</f>
        <v>224262</v>
      </c>
      <c r="Q9" s="368">
        <f t="shared" ref="Q9:Q14" si="1">ROUND(SUM(F9:H9),0)</f>
        <v>233699</v>
      </c>
      <c r="R9" s="382">
        <f t="shared" ref="R9:R14" si="2">ROUND(SUM(I9:K9),0)</f>
        <v>239942</v>
      </c>
      <c r="S9" s="368">
        <f t="shared" ref="S9:S14" si="3">ROUND(SUM(L9:N9),0)</f>
        <v>243996</v>
      </c>
      <c r="T9" s="429">
        <f>SUM(P9:S9)</f>
        <v>941899</v>
      </c>
      <c r="U9" s="180">
        <v>1043198</v>
      </c>
      <c r="V9" s="180">
        <v>1115002</v>
      </c>
      <c r="W9" s="180">
        <v>1115002</v>
      </c>
      <c r="X9" s="180">
        <f>+'Exhibit 2.2'!X12</f>
        <v>1115002</v>
      </c>
      <c r="Y9" s="180"/>
      <c r="Z9" s="128"/>
      <c r="AA9" s="128"/>
      <c r="AB9" s="128"/>
      <c r="AC9" s="128"/>
      <c r="AD9" s="128"/>
      <c r="AE9" s="128"/>
      <c r="AF9" s="128"/>
    </row>
    <row r="10" spans="2:32" s="96" customFormat="1" x14ac:dyDescent="0.25">
      <c r="B10" s="95" t="s">
        <v>85</v>
      </c>
      <c r="C10" s="382">
        <v>10130</v>
      </c>
      <c r="D10" s="368">
        <v>10135</v>
      </c>
      <c r="E10" s="368">
        <v>9832</v>
      </c>
      <c r="F10" s="382">
        <v>9756</v>
      </c>
      <c r="G10" s="368">
        <v>9573</v>
      </c>
      <c r="H10" s="382">
        <v>9510</v>
      </c>
      <c r="I10" s="368">
        <v>9542</v>
      </c>
      <c r="J10" s="368">
        <v>9400</v>
      </c>
      <c r="K10" s="382">
        <v>9484</v>
      </c>
      <c r="L10" s="368">
        <v>9434</v>
      </c>
      <c r="M10" s="382">
        <v>9371</v>
      </c>
      <c r="N10" s="368">
        <v>9358</v>
      </c>
      <c r="O10" s="382"/>
      <c r="P10" s="368">
        <f t="shared" si="0"/>
        <v>30097</v>
      </c>
      <c r="Q10" s="368">
        <f t="shared" si="1"/>
        <v>28839</v>
      </c>
      <c r="R10" s="382">
        <f t="shared" si="2"/>
        <v>28426</v>
      </c>
      <c r="S10" s="368">
        <f t="shared" si="3"/>
        <v>28163</v>
      </c>
      <c r="T10" s="429">
        <f t="shared" ref="T10:T17" si="4">SUM(P10:S10)</f>
        <v>115525</v>
      </c>
      <c r="U10" s="180">
        <v>113818</v>
      </c>
      <c r="V10" s="180">
        <v>114400</v>
      </c>
      <c r="W10" s="180">
        <v>114400</v>
      </c>
      <c r="X10" s="180">
        <f>+'Exhibit 2.2'!X13</f>
        <v>114400</v>
      </c>
      <c r="Y10" s="180"/>
      <c r="Z10" s="128"/>
      <c r="AA10" s="128"/>
      <c r="AB10" s="128"/>
      <c r="AC10" s="128"/>
      <c r="AD10" s="128"/>
      <c r="AE10" s="128"/>
      <c r="AF10" s="128"/>
    </row>
    <row r="11" spans="2:32" s="96" customFormat="1" x14ac:dyDescent="0.25">
      <c r="B11" s="95" t="s">
        <v>82</v>
      </c>
      <c r="C11" s="382">
        <v>260928.66497337972</v>
      </c>
      <c r="D11" s="368">
        <v>260608.41984076676</v>
      </c>
      <c r="E11" s="368">
        <v>260007.53148847315</v>
      </c>
      <c r="F11" s="382">
        <v>259587.29379904061</v>
      </c>
      <c r="G11" s="368">
        <v>258737.64003001578</v>
      </c>
      <c r="H11" s="382">
        <v>259923.86807481459</v>
      </c>
      <c r="I11" s="368">
        <v>260449.70474999057</v>
      </c>
      <c r="J11" s="368">
        <v>260494.70778746618</v>
      </c>
      <c r="K11" s="382">
        <v>260419.83275677348</v>
      </c>
      <c r="L11" s="368">
        <v>260133.33866519583</v>
      </c>
      <c r="M11" s="382">
        <v>259465.16440855167</v>
      </c>
      <c r="N11" s="368">
        <v>258506</v>
      </c>
      <c r="O11" s="382"/>
      <c r="P11" s="368">
        <f t="shared" si="0"/>
        <v>781545</v>
      </c>
      <c r="Q11" s="368">
        <f t="shared" si="1"/>
        <v>778249</v>
      </c>
      <c r="R11" s="382">
        <f t="shared" si="2"/>
        <v>781364</v>
      </c>
      <c r="S11" s="368">
        <f t="shared" si="3"/>
        <v>778105</v>
      </c>
      <c r="T11" s="429">
        <f t="shared" si="4"/>
        <v>3119263</v>
      </c>
      <c r="U11" s="180">
        <v>3039873.5217773435</v>
      </c>
      <c r="V11" s="180">
        <v>2979097.3487821687</v>
      </c>
      <c r="W11" s="180">
        <v>2979097.3487821687</v>
      </c>
      <c r="X11" s="180">
        <f>+'Exhibit 2.2'!X14</f>
        <v>2979097.3487821687</v>
      </c>
      <c r="Y11" s="180"/>
      <c r="Z11" s="128"/>
      <c r="AA11" s="128"/>
      <c r="AB11" s="128"/>
      <c r="AC11" s="128"/>
      <c r="AD11" s="128"/>
      <c r="AE11" s="128"/>
      <c r="AF11" s="128"/>
    </row>
    <row r="12" spans="2:32" s="96" customFormat="1" x14ac:dyDescent="0.25">
      <c r="B12" s="95" t="s">
        <v>8</v>
      </c>
      <c r="C12" s="382">
        <v>45619</v>
      </c>
      <c r="D12" s="368">
        <v>45765</v>
      </c>
      <c r="E12" s="368">
        <v>45972</v>
      </c>
      <c r="F12" s="382">
        <v>46092</v>
      </c>
      <c r="G12" s="368">
        <v>46180</v>
      </c>
      <c r="H12" s="382">
        <v>46192</v>
      </c>
      <c r="I12" s="368">
        <v>46266</v>
      </c>
      <c r="J12" s="368">
        <v>46415</v>
      </c>
      <c r="K12" s="382">
        <v>46465</v>
      </c>
      <c r="L12" s="368">
        <v>46469</v>
      </c>
      <c r="M12" s="382">
        <v>46582</v>
      </c>
      <c r="N12" s="368">
        <v>46773</v>
      </c>
      <c r="O12" s="382"/>
      <c r="P12" s="368">
        <f t="shared" si="0"/>
        <v>137356</v>
      </c>
      <c r="Q12" s="368">
        <f t="shared" si="1"/>
        <v>138464</v>
      </c>
      <c r="R12" s="382">
        <f t="shared" si="2"/>
        <v>139146</v>
      </c>
      <c r="S12" s="368">
        <f t="shared" si="3"/>
        <v>139824</v>
      </c>
      <c r="T12" s="429">
        <f t="shared" si="4"/>
        <v>554790</v>
      </c>
      <c r="U12" s="180">
        <v>569040</v>
      </c>
      <c r="V12" s="180">
        <v>583728</v>
      </c>
      <c r="W12" s="180">
        <v>583728</v>
      </c>
      <c r="X12" s="180">
        <f>+'Exhibit 2.2'!X15</f>
        <v>583728</v>
      </c>
      <c r="Y12" s="180"/>
      <c r="Z12" s="128"/>
      <c r="AA12" s="128"/>
      <c r="AB12" s="128"/>
      <c r="AC12" s="128"/>
      <c r="AD12" s="128"/>
      <c r="AE12" s="128"/>
      <c r="AF12" s="128"/>
    </row>
    <row r="13" spans="2:32" s="96" customFormat="1" x14ac:dyDescent="0.25">
      <c r="B13" s="95" t="s">
        <v>9</v>
      </c>
      <c r="C13" s="382">
        <v>84233</v>
      </c>
      <c r="D13" s="368">
        <v>84175</v>
      </c>
      <c r="E13" s="368">
        <v>83978</v>
      </c>
      <c r="F13" s="382">
        <v>83964</v>
      </c>
      <c r="G13" s="368">
        <v>83823</v>
      </c>
      <c r="H13" s="382">
        <v>83730</v>
      </c>
      <c r="I13" s="368">
        <v>83731</v>
      </c>
      <c r="J13" s="368">
        <v>83595</v>
      </c>
      <c r="K13" s="382">
        <v>83607</v>
      </c>
      <c r="L13" s="368">
        <v>83724</v>
      </c>
      <c r="M13" s="382">
        <v>83748</v>
      </c>
      <c r="N13" s="368">
        <v>83671</v>
      </c>
      <c r="O13" s="382"/>
      <c r="P13" s="368">
        <f t="shared" si="0"/>
        <v>252386</v>
      </c>
      <c r="Q13" s="368">
        <f t="shared" si="1"/>
        <v>251517</v>
      </c>
      <c r="R13" s="382">
        <f t="shared" si="2"/>
        <v>250933</v>
      </c>
      <c r="S13" s="368">
        <f t="shared" si="3"/>
        <v>251143</v>
      </c>
      <c r="T13" s="429">
        <f t="shared" si="4"/>
        <v>1005979</v>
      </c>
      <c r="U13" s="180">
        <v>996558</v>
      </c>
      <c r="V13" s="180">
        <v>992314.00000000012</v>
      </c>
      <c r="W13" s="180">
        <v>992314.00000000012</v>
      </c>
      <c r="X13" s="180">
        <f>+'Exhibit 2.2'!X16</f>
        <v>992314.00000000012</v>
      </c>
      <c r="Y13" s="180"/>
      <c r="Z13" s="128"/>
      <c r="AA13" s="128"/>
      <c r="AB13" s="128"/>
      <c r="AC13" s="128"/>
      <c r="AD13" s="128"/>
      <c r="AE13" s="128"/>
      <c r="AF13" s="128"/>
    </row>
    <row r="14" spans="2:32" s="96" customFormat="1" x14ac:dyDescent="0.25">
      <c r="B14" s="95" t="s">
        <v>10</v>
      </c>
      <c r="C14" s="382">
        <v>20428</v>
      </c>
      <c r="D14" s="368">
        <v>20379</v>
      </c>
      <c r="E14" s="368">
        <v>20256</v>
      </c>
      <c r="F14" s="382">
        <v>20158</v>
      </c>
      <c r="G14" s="368">
        <v>20146</v>
      </c>
      <c r="H14" s="382">
        <v>20122</v>
      </c>
      <c r="I14" s="368">
        <v>20138</v>
      </c>
      <c r="J14" s="368">
        <v>20104</v>
      </c>
      <c r="K14" s="382">
        <v>20130</v>
      </c>
      <c r="L14" s="368">
        <v>20077</v>
      </c>
      <c r="M14" s="382">
        <v>20056</v>
      </c>
      <c r="N14" s="368">
        <v>20055</v>
      </c>
      <c r="O14" s="382"/>
      <c r="P14" s="368">
        <f t="shared" si="0"/>
        <v>61063</v>
      </c>
      <c r="Q14" s="368">
        <f t="shared" si="1"/>
        <v>60426</v>
      </c>
      <c r="R14" s="382">
        <f t="shared" si="2"/>
        <v>60372</v>
      </c>
      <c r="S14" s="368">
        <f t="shared" si="3"/>
        <v>60188</v>
      </c>
      <c r="T14" s="429">
        <f t="shared" si="4"/>
        <v>242049</v>
      </c>
      <c r="U14" s="180">
        <v>237650</v>
      </c>
      <c r="V14" s="180">
        <v>233877</v>
      </c>
      <c r="W14" s="180">
        <v>233877</v>
      </c>
      <c r="X14" s="180">
        <f>+'Exhibit 2.2'!X17</f>
        <v>233877</v>
      </c>
      <c r="Y14" s="180"/>
      <c r="Z14" s="128"/>
      <c r="AA14" s="128"/>
      <c r="AB14" s="128"/>
      <c r="AC14" s="128"/>
      <c r="AD14" s="128"/>
      <c r="AE14" s="128"/>
      <c r="AF14" s="128"/>
    </row>
    <row r="15" spans="2:32" s="96" customFormat="1" x14ac:dyDescent="0.25">
      <c r="B15" s="144" t="s">
        <v>73</v>
      </c>
      <c r="C15" s="382">
        <v>357116</v>
      </c>
      <c r="D15" s="368">
        <v>357608</v>
      </c>
      <c r="E15" s="368">
        <v>357131</v>
      </c>
      <c r="F15" s="382">
        <v>357727</v>
      </c>
      <c r="G15" s="368">
        <v>358301</v>
      </c>
      <c r="H15" s="382">
        <v>360366</v>
      </c>
      <c r="I15" s="368">
        <v>361060</v>
      </c>
      <c r="J15" s="368">
        <v>360718</v>
      </c>
      <c r="K15" s="382">
        <v>360482</v>
      </c>
      <c r="L15" s="368">
        <v>359996</v>
      </c>
      <c r="M15" s="382">
        <v>359046</v>
      </c>
      <c r="N15" s="368">
        <v>358990</v>
      </c>
      <c r="O15" s="382"/>
      <c r="P15" s="368">
        <f>ROUND(SUM(C15:E15),0)</f>
        <v>1071855</v>
      </c>
      <c r="Q15" s="368">
        <f>ROUND(SUM(F15:H15),0)</f>
        <v>1076394</v>
      </c>
      <c r="R15" s="382">
        <f>ROUND(SUM(I15:K15),0)</f>
        <v>1082260</v>
      </c>
      <c r="S15" s="368">
        <f>ROUND(SUM(L15:N15),0)</f>
        <v>1078032</v>
      </c>
      <c r="T15" s="429">
        <f>SUM(P15:S15)</f>
        <v>4308541</v>
      </c>
      <c r="U15" s="180">
        <v>4354733</v>
      </c>
      <c r="V15" s="180">
        <v>4389347</v>
      </c>
      <c r="W15" s="180">
        <v>4389347</v>
      </c>
      <c r="X15" s="180">
        <f>+'Exhibit 2.2'!X18</f>
        <v>4389347</v>
      </c>
      <c r="Y15" s="180"/>
      <c r="Z15" s="128"/>
      <c r="AA15" s="128"/>
      <c r="AB15" s="128"/>
      <c r="AC15" s="128"/>
      <c r="AD15" s="128"/>
      <c r="AE15" s="128"/>
      <c r="AF15" s="128"/>
    </row>
    <row r="16" spans="2:32" s="96" customFormat="1" x14ac:dyDescent="0.25">
      <c r="B16" s="162" t="s">
        <v>70</v>
      </c>
      <c r="C16" s="418">
        <v>183</v>
      </c>
      <c r="D16" s="440">
        <v>184</v>
      </c>
      <c r="E16" s="440">
        <v>179</v>
      </c>
      <c r="F16" s="418">
        <v>179</v>
      </c>
      <c r="G16" s="440">
        <v>181</v>
      </c>
      <c r="H16" s="418">
        <v>181</v>
      </c>
      <c r="I16" s="440">
        <v>182</v>
      </c>
      <c r="J16" s="440">
        <v>184</v>
      </c>
      <c r="K16" s="418">
        <v>184</v>
      </c>
      <c r="L16" s="440">
        <v>189</v>
      </c>
      <c r="M16" s="418">
        <v>192</v>
      </c>
      <c r="N16" s="440">
        <v>192</v>
      </c>
      <c r="O16" s="382"/>
      <c r="P16" s="440">
        <f>ROUND(SUM(C16:E16),0)</f>
        <v>546</v>
      </c>
      <c r="Q16" s="440">
        <f>ROUND(SUM(F16:H16),0)</f>
        <v>541</v>
      </c>
      <c r="R16" s="418">
        <f>ROUND(SUM(I16:K16),0)</f>
        <v>550</v>
      </c>
      <c r="S16" s="440">
        <f>ROUND(SUM(L16:N16),0)</f>
        <v>573</v>
      </c>
      <c r="T16" s="430">
        <f>SUM(P16:S16)</f>
        <v>2210</v>
      </c>
      <c r="U16" s="181">
        <v>2105</v>
      </c>
      <c r="V16" s="181">
        <v>2025</v>
      </c>
      <c r="W16" s="181">
        <v>2025</v>
      </c>
      <c r="X16" s="181">
        <f>+'Exhibit 2.2'!X19</f>
        <v>2025</v>
      </c>
      <c r="Y16" s="181"/>
    </row>
    <row r="17" spans="2:32" s="96" customFormat="1" x14ac:dyDescent="0.25">
      <c r="B17" s="97" t="s">
        <v>11</v>
      </c>
      <c r="C17" s="498">
        <f t="shared" ref="C17:H17" si="5">ROUND(SUM(C9:C16),0)</f>
        <v>852375</v>
      </c>
      <c r="D17" s="499">
        <f t="shared" si="5"/>
        <v>853504</v>
      </c>
      <c r="E17" s="500">
        <f t="shared" si="5"/>
        <v>853231</v>
      </c>
      <c r="F17" s="499">
        <f t="shared" si="5"/>
        <v>854376</v>
      </c>
      <c r="G17" s="500">
        <f t="shared" si="5"/>
        <v>854945</v>
      </c>
      <c r="H17" s="499">
        <f t="shared" si="5"/>
        <v>858808</v>
      </c>
      <c r="I17" s="417">
        <f t="shared" ref="I17:L17" si="6">ROUND(SUM(I9:I16),0)</f>
        <v>860808</v>
      </c>
      <c r="J17" s="441">
        <f t="shared" si="6"/>
        <v>860929</v>
      </c>
      <c r="K17" s="417">
        <f t="shared" si="6"/>
        <v>861257</v>
      </c>
      <c r="L17" s="441">
        <f t="shared" si="6"/>
        <v>860884</v>
      </c>
      <c r="M17" s="417">
        <f t="shared" ref="M17:N17" si="7">ROUND(SUM(M9:M16),0)</f>
        <v>859783</v>
      </c>
      <c r="N17" s="441">
        <f t="shared" si="7"/>
        <v>859356</v>
      </c>
      <c r="O17" s="382"/>
      <c r="P17" s="441">
        <f>ROUND(SUM(P9:P16),0)</f>
        <v>2559110</v>
      </c>
      <c r="Q17" s="441">
        <f>ROUND(SUM(Q9:Q16),0)</f>
        <v>2568129</v>
      </c>
      <c r="R17" s="417">
        <f>ROUND(SUM(R9:R16),0)</f>
        <v>2582993</v>
      </c>
      <c r="S17" s="441">
        <f>ROUND(SUM(S9:S16),0)</f>
        <v>2580024</v>
      </c>
      <c r="T17" s="431">
        <f t="shared" si="4"/>
        <v>10290256</v>
      </c>
      <c r="U17" s="182">
        <f>ROUND(SUM(U9:U16),0)</f>
        <v>10356976</v>
      </c>
      <c r="V17" s="182">
        <f>ROUND(SUM(V9:V16),0)</f>
        <v>10409790</v>
      </c>
      <c r="W17" s="182">
        <f>ROUND(SUM(W9:W16),0)</f>
        <v>10409790</v>
      </c>
      <c r="X17" s="182">
        <f>ROUND(SUM(X9:X16),0)</f>
        <v>10409790</v>
      </c>
      <c r="Y17" s="182"/>
      <c r="Z17" s="128"/>
      <c r="AA17" s="128"/>
      <c r="AB17" s="128"/>
      <c r="AC17" s="128"/>
      <c r="AD17" s="128"/>
      <c r="AE17" s="128"/>
      <c r="AF17" s="128"/>
    </row>
    <row r="18" spans="2:32" s="96" customFormat="1" hidden="1" outlineLevel="1" x14ac:dyDescent="0.25">
      <c r="B18" s="97"/>
      <c r="C18" s="321" t="s">
        <v>3</v>
      </c>
      <c r="D18" s="494" t="s">
        <v>3</v>
      </c>
      <c r="E18" s="495" t="s">
        <v>3</v>
      </c>
      <c r="F18" s="494" t="s">
        <v>3</v>
      </c>
      <c r="G18" s="495" t="s">
        <v>3</v>
      </c>
      <c r="H18" s="494" t="s">
        <v>3</v>
      </c>
      <c r="I18" s="382" t="s">
        <v>3</v>
      </c>
      <c r="J18" s="368" t="s">
        <v>3</v>
      </c>
      <c r="K18" s="382" t="s">
        <v>3</v>
      </c>
      <c r="L18" s="368" t="s">
        <v>3</v>
      </c>
      <c r="M18" s="382" t="s">
        <v>3</v>
      </c>
      <c r="N18" s="368" t="s">
        <v>3</v>
      </c>
      <c r="O18" s="382"/>
      <c r="P18" s="368"/>
      <c r="Q18" s="368"/>
      <c r="R18" s="382"/>
      <c r="S18" s="368"/>
      <c r="T18" s="429"/>
      <c r="U18" s="180" t="s">
        <v>3</v>
      </c>
      <c r="V18" s="180" t="s">
        <v>3</v>
      </c>
      <c r="W18" s="180" t="s">
        <v>3</v>
      </c>
      <c r="X18" s="180" t="s">
        <v>3</v>
      </c>
      <c r="Y18" s="180"/>
    </row>
    <row r="19" spans="2:32" s="96" customFormat="1" ht="15.6" hidden="1" outlineLevel="1" x14ac:dyDescent="0.25">
      <c r="B19" s="98" t="s">
        <v>12</v>
      </c>
      <c r="C19" s="321" t="s">
        <v>3</v>
      </c>
      <c r="D19" s="494" t="s">
        <v>3</v>
      </c>
      <c r="E19" s="495" t="s">
        <v>3</v>
      </c>
      <c r="F19" s="494" t="s">
        <v>3</v>
      </c>
      <c r="G19" s="495" t="s">
        <v>3</v>
      </c>
      <c r="H19" s="494" t="s">
        <v>3</v>
      </c>
      <c r="I19" s="382" t="s">
        <v>3</v>
      </c>
      <c r="J19" s="368" t="s">
        <v>3</v>
      </c>
      <c r="K19" s="382" t="s">
        <v>3</v>
      </c>
      <c r="L19" s="368" t="s">
        <v>3</v>
      </c>
      <c r="M19" s="382" t="s">
        <v>3</v>
      </c>
      <c r="N19" s="368" t="s">
        <v>3</v>
      </c>
      <c r="O19" s="382"/>
      <c r="P19" s="368"/>
      <c r="Q19" s="368"/>
      <c r="R19" s="382"/>
      <c r="S19" s="368"/>
      <c r="T19" s="429"/>
      <c r="U19" s="180" t="s">
        <v>3</v>
      </c>
      <c r="V19" s="180" t="s">
        <v>3</v>
      </c>
      <c r="W19" s="180" t="s">
        <v>3</v>
      </c>
      <c r="X19" s="180" t="s">
        <v>3</v>
      </c>
      <c r="Y19" s="180"/>
    </row>
    <row r="20" spans="2:32" s="96" customFormat="1" hidden="1" outlineLevel="1" x14ac:dyDescent="0.25">
      <c r="B20" s="99" t="s">
        <v>44</v>
      </c>
      <c r="C20" s="321"/>
      <c r="D20" s="494"/>
      <c r="E20" s="495"/>
      <c r="F20" s="494"/>
      <c r="G20" s="495"/>
      <c r="H20" s="494"/>
      <c r="I20" s="382"/>
      <c r="J20" s="368"/>
      <c r="K20" s="382"/>
      <c r="L20" s="368"/>
      <c r="M20" s="382"/>
      <c r="N20" s="368"/>
      <c r="O20" s="382"/>
      <c r="P20" s="368"/>
      <c r="Q20" s="368"/>
      <c r="R20" s="382"/>
      <c r="S20" s="368"/>
      <c r="T20" s="429"/>
      <c r="U20" s="183"/>
      <c r="V20" s="183"/>
      <c r="W20" s="183"/>
      <c r="X20" s="183"/>
      <c r="Y20" s="183"/>
    </row>
    <row r="21" spans="2:32" s="96" customFormat="1" hidden="1" outlineLevel="1" x14ac:dyDescent="0.25">
      <c r="B21" s="95" t="s">
        <v>24</v>
      </c>
      <c r="C21" s="321">
        <v>0</v>
      </c>
      <c r="D21" s="494">
        <v>0</v>
      </c>
      <c r="E21" s="495">
        <v>0</v>
      </c>
      <c r="F21" s="494">
        <v>0</v>
      </c>
      <c r="G21" s="495">
        <v>0</v>
      </c>
      <c r="H21" s="494">
        <v>0</v>
      </c>
      <c r="I21" s="382">
        <v>0</v>
      </c>
      <c r="J21" s="368">
        <v>0</v>
      </c>
      <c r="K21" s="382">
        <v>0</v>
      </c>
      <c r="L21" s="368">
        <f>+'Exhibit 2.2'!L24</f>
        <v>0</v>
      </c>
      <c r="M21" s="382">
        <f>+'Exhibit 2.2'!M24</f>
        <v>0</v>
      </c>
      <c r="N21" s="368">
        <f>+'Exhibit 2.2'!N24</f>
        <v>0</v>
      </c>
      <c r="O21" s="382"/>
      <c r="P21" s="368">
        <f>ROUND(SUM(C21:E21),0)</f>
        <v>0</v>
      </c>
      <c r="Q21" s="368">
        <f>ROUND(SUM(F21:H21),0)</f>
        <v>0</v>
      </c>
      <c r="R21" s="382">
        <f>ROUND(SUM(I21:K21),0)</f>
        <v>0</v>
      </c>
      <c r="S21" s="368">
        <f>ROUND(SUM(L21:N21),0)</f>
        <v>0</v>
      </c>
      <c r="T21" s="429">
        <f>SUM(P21:S21)</f>
        <v>0</v>
      </c>
      <c r="U21" s="180">
        <f>+'Exhibit 2.2'!U24</f>
        <v>0</v>
      </c>
      <c r="V21" s="180">
        <f>+'Exhibit 2.2'!V24</f>
        <v>0</v>
      </c>
      <c r="W21" s="180">
        <f>+'Exhibit 2.2'!W24</f>
        <v>0</v>
      </c>
      <c r="X21" s="180">
        <f>+'Exhibit 2.2'!X24</f>
        <v>0</v>
      </c>
      <c r="Y21" s="180"/>
      <c r="Z21" s="128"/>
      <c r="AA21" s="128"/>
      <c r="AB21" s="128"/>
      <c r="AC21" s="128"/>
      <c r="AD21" s="128"/>
      <c r="AE21" s="128"/>
      <c r="AF21" s="128"/>
    </row>
    <row r="22" spans="2:32" s="96" customFormat="1" hidden="1" outlineLevel="1" x14ac:dyDescent="0.25">
      <c r="B22" s="95" t="s">
        <v>46</v>
      </c>
      <c r="C22" s="321"/>
      <c r="D22" s="494"/>
      <c r="E22" s="495"/>
      <c r="F22" s="494"/>
      <c r="G22" s="495"/>
      <c r="H22" s="494"/>
      <c r="I22" s="382"/>
      <c r="J22" s="368"/>
      <c r="K22" s="382"/>
      <c r="L22" s="368"/>
      <c r="M22" s="382"/>
      <c r="N22" s="368"/>
      <c r="O22" s="382"/>
      <c r="P22" s="368"/>
      <c r="Q22" s="368"/>
      <c r="R22" s="382"/>
      <c r="S22" s="368"/>
      <c r="T22" s="429"/>
      <c r="U22" s="180"/>
      <c r="V22" s="180"/>
      <c r="W22" s="180"/>
      <c r="X22" s="180"/>
      <c r="Y22" s="180"/>
    </row>
    <row r="23" spans="2:32" s="96" customFormat="1" hidden="1" outlineLevel="1" x14ac:dyDescent="0.25">
      <c r="B23" s="101" t="s">
        <v>36</v>
      </c>
      <c r="C23" s="321"/>
      <c r="D23" s="494"/>
      <c r="E23" s="495"/>
      <c r="F23" s="494"/>
      <c r="G23" s="495"/>
      <c r="H23" s="494"/>
      <c r="I23" s="382"/>
      <c r="J23" s="368"/>
      <c r="K23" s="382"/>
      <c r="L23" s="368"/>
      <c r="M23" s="382"/>
      <c r="N23" s="368"/>
      <c r="O23" s="382"/>
      <c r="P23" s="368"/>
      <c r="Q23" s="368"/>
      <c r="R23" s="382"/>
      <c r="S23" s="368"/>
      <c r="T23" s="429"/>
      <c r="U23" s="180"/>
      <c r="V23" s="180"/>
      <c r="W23" s="180"/>
      <c r="X23" s="180"/>
      <c r="Y23" s="180"/>
    </row>
    <row r="24" spans="2:32" s="96" customFormat="1" hidden="1" outlineLevel="1" x14ac:dyDescent="0.25">
      <c r="B24" s="101" t="s">
        <v>47</v>
      </c>
      <c r="C24" s="321"/>
      <c r="D24" s="494"/>
      <c r="E24" s="495"/>
      <c r="F24" s="494"/>
      <c r="G24" s="495"/>
      <c r="H24" s="494"/>
      <c r="I24" s="382"/>
      <c r="J24" s="368"/>
      <c r="K24" s="382"/>
      <c r="L24" s="368"/>
      <c r="M24" s="382"/>
      <c r="N24" s="368"/>
      <c r="O24" s="382"/>
      <c r="P24" s="368"/>
      <c r="Q24" s="368"/>
      <c r="R24" s="382"/>
      <c r="S24" s="368"/>
      <c r="T24" s="429"/>
      <c r="U24" s="180"/>
      <c r="V24" s="180"/>
      <c r="W24" s="180"/>
      <c r="X24" s="180"/>
      <c r="Y24" s="180"/>
    </row>
    <row r="25" spans="2:32" s="96" customFormat="1" hidden="1" outlineLevel="1" x14ac:dyDescent="0.25">
      <c r="B25" s="101" t="s">
        <v>38</v>
      </c>
      <c r="C25" s="321">
        <v>0</v>
      </c>
      <c r="D25" s="494">
        <v>0</v>
      </c>
      <c r="E25" s="495">
        <v>0</v>
      </c>
      <c r="F25" s="494">
        <v>0</v>
      </c>
      <c r="G25" s="495">
        <v>0</v>
      </c>
      <c r="H25" s="494">
        <v>0</v>
      </c>
      <c r="I25" s="382">
        <v>0</v>
      </c>
      <c r="J25" s="368">
        <v>0</v>
      </c>
      <c r="K25" s="382">
        <v>0</v>
      </c>
      <c r="L25" s="368">
        <f>+'Exhibit 2.2'!L28</f>
        <v>0</v>
      </c>
      <c r="M25" s="382">
        <f>+'Exhibit 2.2'!M28</f>
        <v>0</v>
      </c>
      <c r="N25" s="368">
        <f>+'Exhibit 2.2'!N28</f>
        <v>0</v>
      </c>
      <c r="O25" s="382"/>
      <c r="P25" s="368">
        <f>ROUND(SUM(C25:E25),0)</f>
        <v>0</v>
      </c>
      <c r="Q25" s="368">
        <f>ROUND(SUM(F25:H25),0)</f>
        <v>0</v>
      </c>
      <c r="R25" s="382">
        <f>ROUND(SUM(I25:K25),0)</f>
        <v>0</v>
      </c>
      <c r="S25" s="368">
        <f>ROUND(SUM(L25:N25),0)</f>
        <v>0</v>
      </c>
      <c r="T25" s="429">
        <f>SUM(P25:S25)</f>
        <v>0</v>
      </c>
      <c r="U25" s="180">
        <f>+'Exhibit 2.2'!U28</f>
        <v>0</v>
      </c>
      <c r="V25" s="180">
        <f>+'Exhibit 2.2'!V28</f>
        <v>0</v>
      </c>
      <c r="W25" s="180">
        <f>+'Exhibit 2.2'!W28</f>
        <v>0</v>
      </c>
      <c r="X25" s="180">
        <f>+'Exhibit 2.2'!X28</f>
        <v>0</v>
      </c>
      <c r="Y25" s="180"/>
      <c r="Z25" s="128"/>
      <c r="AA25" s="128"/>
      <c r="AB25" s="128"/>
      <c r="AC25" s="128"/>
      <c r="AD25" s="128"/>
      <c r="AE25" s="128"/>
      <c r="AF25" s="128"/>
    </row>
    <row r="26" spans="2:32" s="96" customFormat="1" hidden="1" outlineLevel="1" x14ac:dyDescent="0.25">
      <c r="B26" s="101" t="s">
        <v>39</v>
      </c>
      <c r="C26" s="321"/>
      <c r="D26" s="494"/>
      <c r="E26" s="495"/>
      <c r="F26" s="494"/>
      <c r="G26" s="495"/>
      <c r="H26" s="494"/>
      <c r="I26" s="382"/>
      <c r="J26" s="368"/>
      <c r="K26" s="382"/>
      <c r="L26" s="368"/>
      <c r="M26" s="382"/>
      <c r="N26" s="368"/>
      <c r="O26" s="382"/>
      <c r="P26" s="368"/>
      <c r="Q26" s="368"/>
      <c r="R26" s="382"/>
      <c r="S26" s="368"/>
      <c r="T26" s="429"/>
      <c r="U26" s="180"/>
      <c r="V26" s="180"/>
      <c r="W26" s="180"/>
      <c r="X26" s="180"/>
      <c r="Y26" s="180"/>
    </row>
    <row r="27" spans="2:32" s="96" customFormat="1" hidden="1" outlineLevel="1" x14ac:dyDescent="0.25">
      <c r="B27" s="162"/>
      <c r="C27" s="321"/>
      <c r="D27" s="494"/>
      <c r="E27" s="497"/>
      <c r="F27" s="494"/>
      <c r="G27" s="495"/>
      <c r="H27" s="496"/>
      <c r="I27" s="382"/>
      <c r="J27" s="368"/>
      <c r="K27" s="418"/>
      <c r="L27" s="368"/>
      <c r="M27" s="382"/>
      <c r="N27" s="440"/>
      <c r="O27" s="382"/>
      <c r="P27" s="368"/>
      <c r="Q27" s="368"/>
      <c r="R27" s="382"/>
      <c r="S27" s="368"/>
      <c r="T27" s="430"/>
      <c r="U27" s="180"/>
      <c r="V27" s="180"/>
      <c r="W27" s="180"/>
      <c r="X27" s="180"/>
      <c r="Y27" s="180"/>
    </row>
    <row r="28" spans="2:32" s="96" customFormat="1" hidden="1" outlineLevel="1" x14ac:dyDescent="0.25">
      <c r="B28" s="120" t="s">
        <v>15</v>
      </c>
      <c r="C28" s="501">
        <v>0</v>
      </c>
      <c r="D28" s="499">
        <v>0</v>
      </c>
      <c r="E28" s="500">
        <v>0</v>
      </c>
      <c r="F28" s="499">
        <v>0</v>
      </c>
      <c r="G28" s="500">
        <v>0</v>
      </c>
      <c r="H28" s="499">
        <v>0</v>
      </c>
      <c r="I28" s="417">
        <v>0</v>
      </c>
      <c r="J28" s="441">
        <v>0</v>
      </c>
      <c r="K28" s="417">
        <v>0</v>
      </c>
      <c r="L28" s="441">
        <f t="shared" ref="L28:N28" si="8">ROUND(SUM(L20:L27),0)</f>
        <v>0</v>
      </c>
      <c r="M28" s="417">
        <f t="shared" si="8"/>
        <v>0</v>
      </c>
      <c r="N28" s="441">
        <f t="shared" si="8"/>
        <v>0</v>
      </c>
      <c r="O28" s="382"/>
      <c r="P28" s="441">
        <f>ROUND(SUM(P20:P27),0)</f>
        <v>0</v>
      </c>
      <c r="Q28" s="441">
        <f>ROUND(SUM(Q20:Q27),0)</f>
        <v>0</v>
      </c>
      <c r="R28" s="417">
        <f>ROUND(SUM(R20:R27),0)</f>
        <v>0</v>
      </c>
      <c r="S28" s="441">
        <f>ROUND(SUM(S20:S27),0)</f>
        <v>0</v>
      </c>
      <c r="T28" s="429">
        <f>SUM(P28:S28)</f>
        <v>0</v>
      </c>
      <c r="U28" s="182">
        <f>ROUND(SUM(U20:U27),0)</f>
        <v>0</v>
      </c>
      <c r="V28" s="182">
        <f>ROUND(SUM(V20:V27),0)</f>
        <v>0</v>
      </c>
      <c r="W28" s="182">
        <f>ROUND(SUM(W20:W27),0)</f>
        <v>0</v>
      </c>
      <c r="X28" s="182">
        <f>ROUND(SUM(X20:X27),0)</f>
        <v>0</v>
      </c>
      <c r="Y28" s="182"/>
      <c r="Z28" s="128"/>
      <c r="AA28" s="128"/>
      <c r="AB28" s="128"/>
      <c r="AC28" s="128"/>
      <c r="AD28" s="128"/>
      <c r="AE28" s="128"/>
      <c r="AF28" s="128"/>
    </row>
    <row r="29" spans="2:32" s="96" customFormat="1" hidden="1" outlineLevel="1" x14ac:dyDescent="0.25">
      <c r="B29" s="120"/>
      <c r="C29" s="321"/>
      <c r="D29" s="494"/>
      <c r="E29" s="495"/>
      <c r="F29" s="494"/>
      <c r="G29" s="495"/>
      <c r="H29" s="494"/>
      <c r="I29" s="382"/>
      <c r="J29" s="368"/>
      <c r="K29" s="382"/>
      <c r="L29" s="368"/>
      <c r="M29" s="382"/>
      <c r="N29" s="368"/>
      <c r="O29" s="382"/>
      <c r="P29" s="368"/>
      <c r="Q29" s="368"/>
      <c r="R29" s="382"/>
      <c r="S29" s="368"/>
      <c r="T29" s="429"/>
      <c r="U29" s="180"/>
      <c r="V29" s="180"/>
      <c r="W29" s="180"/>
      <c r="X29" s="180"/>
      <c r="Y29" s="180"/>
    </row>
    <row r="30" spans="2:32" s="96" customFormat="1" ht="31.2" hidden="1" outlineLevel="1" x14ac:dyDescent="0.3">
      <c r="B30" s="100" t="s">
        <v>56</v>
      </c>
      <c r="C30" s="321"/>
      <c r="D30" s="494"/>
      <c r="E30" s="495"/>
      <c r="F30" s="494"/>
      <c r="G30" s="495"/>
      <c r="H30" s="494"/>
      <c r="I30" s="382"/>
      <c r="J30" s="368"/>
      <c r="K30" s="382"/>
      <c r="L30" s="368"/>
      <c r="M30" s="382"/>
      <c r="N30" s="368"/>
      <c r="O30" s="382"/>
      <c r="P30" s="368"/>
      <c r="Q30" s="368"/>
      <c r="R30" s="382"/>
      <c r="S30" s="368"/>
      <c r="T30" s="429"/>
      <c r="U30" s="180"/>
      <c r="V30" s="180"/>
      <c r="W30" s="180"/>
      <c r="X30" s="180"/>
      <c r="Y30" s="180"/>
    </row>
    <row r="31" spans="2:32" s="96" customFormat="1" hidden="1" outlineLevel="1" x14ac:dyDescent="0.25">
      <c r="B31" s="99" t="s">
        <v>13</v>
      </c>
      <c r="C31" s="321"/>
      <c r="D31" s="494"/>
      <c r="E31" s="495"/>
      <c r="F31" s="494"/>
      <c r="G31" s="495"/>
      <c r="H31" s="494"/>
      <c r="I31" s="382"/>
      <c r="J31" s="368"/>
      <c r="K31" s="382"/>
      <c r="L31" s="368"/>
      <c r="M31" s="382"/>
      <c r="N31" s="368"/>
      <c r="O31" s="382"/>
      <c r="P31" s="368"/>
      <c r="Q31" s="368"/>
      <c r="R31" s="382"/>
      <c r="S31" s="368"/>
      <c r="T31" s="429"/>
      <c r="U31" s="180"/>
      <c r="V31" s="180"/>
      <c r="W31" s="180"/>
      <c r="X31" s="180"/>
      <c r="Y31" s="180"/>
      <c r="Z31" s="128"/>
      <c r="AA31" s="128"/>
      <c r="AB31" s="128"/>
      <c r="AC31" s="128"/>
      <c r="AD31" s="128"/>
      <c r="AE31" s="128"/>
      <c r="AF31" s="128"/>
    </row>
    <row r="32" spans="2:32" s="96" customFormat="1" hidden="1" outlineLevel="1" x14ac:dyDescent="0.25">
      <c r="B32" s="95" t="s">
        <v>14</v>
      </c>
      <c r="C32" s="321">
        <v>0</v>
      </c>
      <c r="D32" s="494">
        <v>0</v>
      </c>
      <c r="E32" s="495">
        <v>0</v>
      </c>
      <c r="F32" s="494">
        <v>0</v>
      </c>
      <c r="G32" s="495">
        <v>0</v>
      </c>
      <c r="H32" s="494">
        <v>0</v>
      </c>
      <c r="I32" s="382">
        <v>0</v>
      </c>
      <c r="J32" s="368">
        <v>0</v>
      </c>
      <c r="K32" s="382">
        <v>0</v>
      </c>
      <c r="L32" s="368">
        <f>+[5]Population!L34</f>
        <v>0</v>
      </c>
      <c r="M32" s="382">
        <f>+[5]Population!M34</f>
        <v>0</v>
      </c>
      <c r="N32" s="368">
        <f>+[5]Population!N34</f>
        <v>0</v>
      </c>
      <c r="O32" s="382">
        <f>+[5]Population!O56</f>
        <v>0</v>
      </c>
      <c r="P32" s="368">
        <f>ROUND(SUM(C32:E32),0)</f>
        <v>0</v>
      </c>
      <c r="Q32" s="368">
        <f>ROUND(SUM(F32:H32),0)</f>
        <v>0</v>
      </c>
      <c r="R32" s="382">
        <f>ROUND(SUM(I32:K32),0)</f>
        <v>0</v>
      </c>
      <c r="S32" s="368">
        <f>ROUND(SUM(L32:N32),0)</f>
        <v>0</v>
      </c>
      <c r="T32" s="429">
        <f>SUM(P32:S32)</f>
        <v>0</v>
      </c>
      <c r="U32" s="180">
        <v>0</v>
      </c>
      <c r="V32" s="180">
        <v>0</v>
      </c>
      <c r="W32" s="180">
        <v>0</v>
      </c>
      <c r="X32" s="180">
        <v>0</v>
      </c>
      <c r="Y32" s="180"/>
      <c r="Z32" s="128"/>
      <c r="AA32" s="128"/>
      <c r="AB32" s="128"/>
      <c r="AC32" s="128"/>
      <c r="AD32" s="128"/>
      <c r="AE32" s="128"/>
      <c r="AF32" s="128"/>
    </row>
    <row r="33" spans="2:32" s="96" customFormat="1" hidden="1" outlineLevel="1" x14ac:dyDescent="0.25">
      <c r="B33" s="101" t="s">
        <v>37</v>
      </c>
      <c r="C33" s="321">
        <v>0</v>
      </c>
      <c r="D33" s="494">
        <v>0</v>
      </c>
      <c r="E33" s="495">
        <v>0</v>
      </c>
      <c r="F33" s="494">
        <v>0</v>
      </c>
      <c r="G33" s="495">
        <v>0</v>
      </c>
      <c r="H33" s="494">
        <v>0</v>
      </c>
      <c r="I33" s="382">
        <v>0</v>
      </c>
      <c r="J33" s="368">
        <v>0</v>
      </c>
      <c r="K33" s="382">
        <v>0</v>
      </c>
      <c r="L33" s="368">
        <f>+[5]Population!L37+[5]Population!L38</f>
        <v>0</v>
      </c>
      <c r="M33" s="382">
        <f>+[5]Population!M37+[5]Population!M38</f>
        <v>0</v>
      </c>
      <c r="N33" s="368">
        <f>+[5]Population!N37+[5]Population!N38</f>
        <v>0</v>
      </c>
      <c r="O33" s="382">
        <f>+[5]Population!O60+[5]Population!O61</f>
        <v>0</v>
      </c>
      <c r="P33" s="368">
        <f>ROUND(SUM(C33:E33),0)</f>
        <v>0</v>
      </c>
      <c r="Q33" s="368">
        <f>ROUND(SUM(F33:H33),0)</f>
        <v>0</v>
      </c>
      <c r="R33" s="382">
        <f>ROUND(SUM(I33:K33),0)</f>
        <v>0</v>
      </c>
      <c r="S33" s="368">
        <f>ROUND(SUM(L33:N33),0)</f>
        <v>0</v>
      </c>
      <c r="T33" s="429">
        <f>SUM(P33:S33)</f>
        <v>0</v>
      </c>
      <c r="U33" s="180">
        <f>+'Exhibit 2.2'!U36</f>
        <v>0</v>
      </c>
      <c r="V33" s="180">
        <f>+'Exhibit 2.2'!V36</f>
        <v>0</v>
      </c>
      <c r="W33" s="180">
        <f>+'Exhibit 2.2'!W36</f>
        <v>0</v>
      </c>
      <c r="X33" s="180">
        <f>+'Exhibit 2.2'!X36</f>
        <v>0</v>
      </c>
      <c r="Y33" s="180"/>
      <c r="Z33" s="128"/>
      <c r="AA33" s="128"/>
      <c r="AB33" s="128"/>
      <c r="AC33" s="128"/>
      <c r="AD33" s="128"/>
      <c r="AE33" s="128"/>
      <c r="AF33" s="128"/>
    </row>
    <row r="34" spans="2:32" s="96" customFormat="1" hidden="1" outlineLevel="1" x14ac:dyDescent="0.25">
      <c r="B34" s="101" t="s">
        <v>39</v>
      </c>
      <c r="C34" s="321">
        <v>0</v>
      </c>
      <c r="D34" s="494">
        <v>0</v>
      </c>
      <c r="E34" s="495">
        <v>0</v>
      </c>
      <c r="F34" s="494">
        <v>0</v>
      </c>
      <c r="G34" s="495">
        <v>0</v>
      </c>
      <c r="H34" s="494">
        <v>0</v>
      </c>
      <c r="I34" s="382">
        <v>0</v>
      </c>
      <c r="J34" s="368">
        <v>0</v>
      </c>
      <c r="K34" s="382">
        <v>0</v>
      </c>
      <c r="L34" s="368">
        <f>+[5]Population!L41+[5]Population!L42</f>
        <v>0</v>
      </c>
      <c r="M34" s="382">
        <f>+[5]Population!M41+[5]Population!M42</f>
        <v>0</v>
      </c>
      <c r="N34" s="368">
        <f>+[5]Population!N41+[5]Population!N42</f>
        <v>0</v>
      </c>
      <c r="O34" s="382">
        <f>+[5]Population!O64+[5]Population!O65</f>
        <v>0</v>
      </c>
      <c r="P34" s="368">
        <f>ROUND(SUM(C34:E34),0)</f>
        <v>0</v>
      </c>
      <c r="Q34" s="368">
        <f>ROUND(SUM(F34:H34),0)</f>
        <v>0</v>
      </c>
      <c r="R34" s="382">
        <f>ROUND(SUM(I34:K34),0)</f>
        <v>0</v>
      </c>
      <c r="S34" s="368">
        <f>ROUND(SUM(L34:N34),0)</f>
        <v>0</v>
      </c>
      <c r="T34" s="429">
        <f>SUM(P34:S34)</f>
        <v>0</v>
      </c>
      <c r="U34" s="180">
        <f>+'Exhibit 2.2'!U37</f>
        <v>0</v>
      </c>
      <c r="V34" s="180">
        <f>+'Exhibit 2.2'!V37</f>
        <v>0</v>
      </c>
      <c r="W34" s="180">
        <f>+'Exhibit 2.2'!W37</f>
        <v>0</v>
      </c>
      <c r="X34" s="180">
        <f>+'Exhibit 2.2'!X37</f>
        <v>0</v>
      </c>
      <c r="Y34" s="180"/>
      <c r="Z34" s="128"/>
      <c r="AA34" s="128"/>
      <c r="AB34" s="128"/>
      <c r="AC34" s="128"/>
      <c r="AD34" s="128"/>
      <c r="AE34" s="128"/>
      <c r="AF34" s="128"/>
    </row>
    <row r="35" spans="2:32" s="96" customFormat="1" hidden="1" outlineLevel="1" x14ac:dyDescent="0.25">
      <c r="B35" s="162"/>
      <c r="C35" s="502"/>
      <c r="D35" s="496"/>
      <c r="E35" s="497"/>
      <c r="F35" s="496"/>
      <c r="G35" s="497"/>
      <c r="H35" s="496"/>
      <c r="I35" s="418"/>
      <c r="J35" s="440"/>
      <c r="K35" s="418"/>
      <c r="L35" s="440"/>
      <c r="M35" s="418"/>
      <c r="N35" s="440"/>
      <c r="O35" s="382"/>
      <c r="P35" s="368"/>
      <c r="Q35" s="368"/>
      <c r="R35" s="382"/>
      <c r="S35" s="368"/>
      <c r="T35" s="430"/>
      <c r="U35" s="181"/>
      <c r="V35" s="181"/>
      <c r="W35" s="181"/>
      <c r="X35" s="181"/>
      <c r="Y35" s="181"/>
      <c r="Z35" s="128"/>
      <c r="AA35" s="128"/>
      <c r="AB35" s="128"/>
      <c r="AC35" s="128"/>
      <c r="AD35" s="128"/>
      <c r="AE35" s="128"/>
      <c r="AF35" s="128"/>
    </row>
    <row r="36" spans="2:32" s="96" customFormat="1" hidden="1" outlineLevel="1" x14ac:dyDescent="0.25">
      <c r="B36" s="95" t="s">
        <v>49</v>
      </c>
      <c r="C36" s="501">
        <v>0</v>
      </c>
      <c r="D36" s="499">
        <v>0</v>
      </c>
      <c r="E36" s="500">
        <v>0</v>
      </c>
      <c r="F36" s="499">
        <v>0</v>
      </c>
      <c r="G36" s="500">
        <v>0</v>
      </c>
      <c r="H36" s="499">
        <v>0</v>
      </c>
      <c r="I36" s="417">
        <v>0</v>
      </c>
      <c r="J36" s="441">
        <v>0</v>
      </c>
      <c r="K36" s="417">
        <v>0</v>
      </c>
      <c r="L36" s="441">
        <f t="shared" ref="L36:N36" si="9">SUM(L31:L34)</f>
        <v>0</v>
      </c>
      <c r="M36" s="417">
        <f t="shared" si="9"/>
        <v>0</v>
      </c>
      <c r="N36" s="441">
        <f t="shared" si="9"/>
        <v>0</v>
      </c>
      <c r="O36" s="382"/>
      <c r="P36" s="441">
        <f>ROUND(SUM(P31:P34),0)</f>
        <v>0</v>
      </c>
      <c r="Q36" s="441">
        <f>ROUND(SUM(Q31:Q34),0)</f>
        <v>0</v>
      </c>
      <c r="R36" s="417">
        <f>ROUND(SUM(R31:R34),0)</f>
        <v>0</v>
      </c>
      <c r="S36" s="441">
        <f>ROUND(SUM(S31:S34),0)</f>
        <v>0</v>
      </c>
      <c r="T36" s="429">
        <f>SUM(P36:S36)</f>
        <v>0</v>
      </c>
      <c r="U36" s="180">
        <f>ROUND(SUM(U31:U34),0)</f>
        <v>0</v>
      </c>
      <c r="V36" s="180">
        <f>ROUND(SUM(V31:V34),0)</f>
        <v>0</v>
      </c>
      <c r="W36" s="180">
        <f>ROUND(SUM(W31:W34),0)</f>
        <v>0</v>
      </c>
      <c r="X36" s="180">
        <f>ROUND(SUM(X31:X34),0)</f>
        <v>0</v>
      </c>
      <c r="Y36" s="180"/>
      <c r="Z36" s="128"/>
      <c r="AA36" s="128"/>
      <c r="AB36" s="128"/>
      <c r="AC36" s="128"/>
      <c r="AD36" s="128"/>
      <c r="AE36" s="128"/>
      <c r="AF36" s="128"/>
    </row>
    <row r="37" spans="2:32" s="96" customFormat="1" hidden="1" outlineLevel="1" x14ac:dyDescent="0.25">
      <c r="B37" s="97"/>
      <c r="C37" s="321"/>
      <c r="D37" s="494"/>
      <c r="E37" s="495"/>
      <c r="F37" s="494"/>
      <c r="G37" s="495"/>
      <c r="H37" s="494"/>
      <c r="I37" s="382"/>
      <c r="J37" s="368"/>
      <c r="K37" s="382"/>
      <c r="L37" s="368"/>
      <c r="M37" s="382"/>
      <c r="N37" s="368"/>
      <c r="O37" s="382"/>
      <c r="P37" s="368"/>
      <c r="Q37" s="368"/>
      <c r="R37" s="382"/>
      <c r="S37" s="368"/>
      <c r="T37" s="429"/>
      <c r="U37" s="180" t="s">
        <v>3</v>
      </c>
      <c r="V37" s="180" t="s">
        <v>3</v>
      </c>
      <c r="W37" s="180" t="s">
        <v>3</v>
      </c>
      <c r="X37" s="180" t="s">
        <v>3</v>
      </c>
      <c r="Y37" s="180"/>
      <c r="Z37" s="128"/>
      <c r="AA37" s="128"/>
      <c r="AB37" s="128"/>
      <c r="AC37" s="128"/>
      <c r="AD37" s="128"/>
      <c r="AE37" s="128"/>
      <c r="AF37" s="128"/>
    </row>
    <row r="38" spans="2:32" s="103" customFormat="1" ht="16.2" hidden="1" outlineLevel="1" thickBot="1" x14ac:dyDescent="0.35">
      <c r="B38" s="102" t="s">
        <v>22</v>
      </c>
      <c r="C38" s="413">
        <v>955475</v>
      </c>
      <c r="D38" s="140">
        <v>936473</v>
      </c>
      <c r="E38" s="422">
        <v>920780</v>
      </c>
      <c r="F38" s="140">
        <v>854056</v>
      </c>
      <c r="G38" s="422">
        <v>857929</v>
      </c>
      <c r="H38" s="140">
        <v>858544</v>
      </c>
      <c r="I38" s="422">
        <f t="shared" ref="I38:L38" si="10">ROUND(I17+I28+I36,0)</f>
        <v>860808</v>
      </c>
      <c r="J38" s="140">
        <f t="shared" si="10"/>
        <v>860929</v>
      </c>
      <c r="K38" s="422">
        <f t="shared" si="10"/>
        <v>861257</v>
      </c>
      <c r="L38" s="140">
        <f t="shared" si="10"/>
        <v>860884</v>
      </c>
      <c r="M38" s="422">
        <f t="shared" ref="M38:N38" si="11">ROUND(M17+M28+M36,0)</f>
        <v>859783</v>
      </c>
      <c r="N38" s="140">
        <f t="shared" si="11"/>
        <v>859356</v>
      </c>
      <c r="O38" s="449"/>
      <c r="P38" s="140">
        <f>ROUND(P17+P28+P36,0)</f>
        <v>2559110</v>
      </c>
      <c r="Q38" s="140">
        <f>ROUND(Q17+Q28+Q36,0)</f>
        <v>2568129</v>
      </c>
      <c r="R38" s="422">
        <f>ROUND(R17+R28+R36,0)</f>
        <v>2582993</v>
      </c>
      <c r="S38" s="140">
        <f>ROUND(S17+S28+S36,0)</f>
        <v>2580024</v>
      </c>
      <c r="T38" s="432">
        <f>SUM(P38:S38)</f>
        <v>10290256</v>
      </c>
      <c r="U38" s="184">
        <f>ROUND(U17+U28+U36,0)</f>
        <v>10356976</v>
      </c>
      <c r="V38" s="184">
        <f>ROUND(V17+V28+V36,0)</f>
        <v>10409790</v>
      </c>
      <c r="W38" s="184">
        <f>ROUND(W17+W28+W36,0)</f>
        <v>10409790</v>
      </c>
      <c r="X38" s="184">
        <f>ROUND(X17+X28+X36,0)</f>
        <v>10409790</v>
      </c>
      <c r="Y38" s="184"/>
      <c r="Z38" s="128"/>
      <c r="AA38" s="128"/>
      <c r="AB38" s="128"/>
      <c r="AC38" s="128"/>
      <c r="AD38" s="128"/>
      <c r="AE38" s="128"/>
      <c r="AF38" s="128"/>
    </row>
    <row r="39" spans="2:32" hidden="1" outlineLevel="1" x14ac:dyDescent="0.25">
      <c r="B39" s="359"/>
      <c r="C39" s="503">
        <v>0</v>
      </c>
      <c r="D39" s="504">
        <v>0</v>
      </c>
      <c r="E39" s="505">
        <v>0</v>
      </c>
      <c r="F39" s="504">
        <v>0</v>
      </c>
      <c r="G39" s="505">
        <v>0</v>
      </c>
      <c r="H39" s="504">
        <v>0</v>
      </c>
      <c r="I39" s="419">
        <v>0</v>
      </c>
      <c r="J39" s="443">
        <v>0</v>
      </c>
      <c r="K39" s="419">
        <v>0</v>
      </c>
      <c r="L39" s="442">
        <f>'Exhibit 2.2'!L34</f>
        <v>0</v>
      </c>
      <c r="M39" s="423">
        <f>'Exhibit 2.2'!M34</f>
        <v>0</v>
      </c>
      <c r="N39" s="442">
        <f>'Exhibit 2.2'!N34</f>
        <v>0</v>
      </c>
      <c r="O39" s="419"/>
      <c r="P39" s="443"/>
      <c r="Q39" s="443"/>
      <c r="R39" s="419"/>
      <c r="S39" s="443"/>
      <c r="T39" s="433">
        <f>'Exhibit 2.2'!T34</f>
        <v>0</v>
      </c>
      <c r="U39" s="185"/>
      <c r="V39" s="185"/>
      <c r="W39" s="185"/>
      <c r="X39" s="185"/>
      <c r="Y39" s="185"/>
    </row>
    <row r="40" spans="2:32" ht="31.2" collapsed="1" x14ac:dyDescent="0.25">
      <c r="B40" s="360" t="s">
        <v>102</v>
      </c>
      <c r="C40" s="506"/>
      <c r="D40" s="507"/>
      <c r="E40" s="508"/>
      <c r="F40" s="507"/>
      <c r="G40" s="508"/>
      <c r="H40" s="507"/>
      <c r="I40" s="419"/>
      <c r="J40" s="443"/>
      <c r="K40" s="419"/>
      <c r="L40" s="443"/>
      <c r="M40" s="419"/>
      <c r="N40" s="443"/>
      <c r="O40" s="419"/>
      <c r="P40" s="443"/>
      <c r="Q40" s="443"/>
      <c r="R40" s="419"/>
      <c r="S40" s="443"/>
      <c r="T40" s="434"/>
      <c r="U40" s="185"/>
      <c r="V40" s="185"/>
      <c r="W40" s="185"/>
      <c r="X40" s="185"/>
      <c r="Y40" s="185"/>
    </row>
    <row r="41" spans="2:32" hidden="1" x14ac:dyDescent="0.25">
      <c r="B41" s="359"/>
      <c r="C41" s="326"/>
      <c r="D41" s="509"/>
      <c r="E41" s="510"/>
      <c r="F41" s="509"/>
      <c r="G41" s="510"/>
      <c r="H41" s="509"/>
      <c r="I41" s="420"/>
      <c r="J41" s="444"/>
      <c r="K41" s="420"/>
      <c r="L41" s="444"/>
      <c r="M41" s="420"/>
      <c r="N41" s="444"/>
      <c r="O41" s="420"/>
      <c r="P41" s="444"/>
      <c r="Q41" s="444"/>
      <c r="R41" s="420"/>
      <c r="S41" s="444"/>
      <c r="T41" s="435"/>
      <c r="U41" s="186"/>
      <c r="V41" s="186"/>
      <c r="W41" s="186"/>
      <c r="X41" s="186"/>
      <c r="Y41" s="186"/>
    </row>
    <row r="42" spans="2:32" x14ac:dyDescent="0.25">
      <c r="B42" s="359"/>
      <c r="C42" s="326"/>
      <c r="D42" s="509"/>
      <c r="E42" s="510"/>
      <c r="F42" s="509"/>
      <c r="G42" s="510"/>
      <c r="H42" s="509"/>
      <c r="I42" s="420"/>
      <c r="J42" s="444"/>
      <c r="K42" s="420"/>
      <c r="L42" s="444"/>
      <c r="M42" s="420"/>
      <c r="N42" s="444"/>
      <c r="O42" s="420"/>
      <c r="P42" s="444"/>
      <c r="Q42" s="444"/>
      <c r="R42" s="420"/>
      <c r="S42" s="444"/>
      <c r="T42" s="435"/>
      <c r="U42" s="186"/>
      <c r="V42" s="186"/>
      <c r="W42" s="186"/>
      <c r="X42" s="186"/>
      <c r="Y42" s="186"/>
    </row>
    <row r="43" spans="2:32" ht="15.6" x14ac:dyDescent="0.25">
      <c r="B43" s="360" t="s">
        <v>41</v>
      </c>
      <c r="C43" s="511"/>
      <c r="D43" s="344"/>
      <c r="E43" s="354"/>
      <c r="F43" s="344"/>
      <c r="G43" s="354"/>
      <c r="H43" s="344"/>
      <c r="J43" s="445"/>
      <c r="L43" s="445"/>
      <c r="N43" s="445"/>
      <c r="P43" s="445"/>
      <c r="Q43" s="445"/>
      <c r="S43" s="445"/>
      <c r="T43" s="436"/>
      <c r="U43" s="187"/>
      <c r="V43" s="187"/>
      <c r="W43" s="187"/>
      <c r="X43" s="187"/>
      <c r="Y43" s="187"/>
    </row>
    <row r="44" spans="2:32" s="105" customFormat="1" x14ac:dyDescent="0.25">
      <c r="B44" s="361" t="s">
        <v>84</v>
      </c>
      <c r="C44" s="328">
        <f t="shared" ref="C44:H49" si="12">+C70/C9</f>
        <v>644.00994073531604</v>
      </c>
      <c r="D44" s="512">
        <f t="shared" si="12"/>
        <v>603.58498325519088</v>
      </c>
      <c r="E44" s="513">
        <f t="shared" si="12"/>
        <v>627.76702471169688</v>
      </c>
      <c r="F44" s="512">
        <f t="shared" si="12"/>
        <v>614.11194466475104</v>
      </c>
      <c r="G44" s="513">
        <f t="shared" si="12"/>
        <v>610.64039844621357</v>
      </c>
      <c r="H44" s="512">
        <f t="shared" si="12"/>
        <v>634.83224807382305</v>
      </c>
      <c r="I44" s="421">
        <f t="shared" ref="I44:L44" si="13">+I70/I9</f>
        <v>568.16593864474623</v>
      </c>
      <c r="J44" s="446">
        <f t="shared" si="13"/>
        <v>621.06511035017127</v>
      </c>
      <c r="K44" s="421">
        <f t="shared" si="13"/>
        <v>662.04579735354412</v>
      </c>
      <c r="L44" s="446">
        <f t="shared" si="13"/>
        <v>625.70327224159678</v>
      </c>
      <c r="M44" s="421">
        <f t="shared" ref="M44:N49" si="14">+M70/M9</f>
        <v>609.68468944824963</v>
      </c>
      <c r="N44" s="446">
        <f t="shared" si="14"/>
        <v>847.01201549913822</v>
      </c>
      <c r="O44" s="421"/>
      <c r="P44" s="446">
        <f t="shared" ref="P44:S50" si="15">ROUND(+P70/P9,2)</f>
        <v>625.05999999999995</v>
      </c>
      <c r="Q44" s="446">
        <f t="shared" si="15"/>
        <v>619.94000000000005</v>
      </c>
      <c r="R44" s="421">
        <f t="shared" si="15"/>
        <v>617.29999999999995</v>
      </c>
      <c r="S44" s="446">
        <f t="shared" si="15"/>
        <v>694.57</v>
      </c>
      <c r="T44" s="437">
        <f t="shared" ref="T44:T49" si="16">+T70/T9</f>
        <v>639.81738063210594</v>
      </c>
      <c r="U44" s="188">
        <f t="shared" ref="U44:X45" si="17">+U70/U9</f>
        <v>672.85718243324857</v>
      </c>
      <c r="V44" s="188">
        <f t="shared" si="17"/>
        <v>684.77348471123821</v>
      </c>
      <c r="W44" s="188">
        <f t="shared" si="17"/>
        <v>708.05578319142023</v>
      </c>
      <c r="X44" s="188">
        <f t="shared" si="17"/>
        <v>708.05578319142023</v>
      </c>
      <c r="Y44" s="188"/>
    </row>
    <row r="45" spans="2:32" s="105" customFormat="1" x14ac:dyDescent="0.25">
      <c r="B45" s="361" t="s">
        <v>85</v>
      </c>
      <c r="C45" s="328">
        <f t="shared" si="12"/>
        <v>2017.2076011846002</v>
      </c>
      <c r="D45" s="512">
        <f t="shared" si="12"/>
        <v>1582.7528367044895</v>
      </c>
      <c r="E45" s="513">
        <f t="shared" si="12"/>
        <v>1750.0711960943856</v>
      </c>
      <c r="F45" s="512">
        <f t="shared" si="12"/>
        <v>1760.4712997129971</v>
      </c>
      <c r="G45" s="513">
        <f t="shared" si="12"/>
        <v>1595.3948605452836</v>
      </c>
      <c r="H45" s="512">
        <f t="shared" si="12"/>
        <v>1866.8896950578339</v>
      </c>
      <c r="I45" s="421">
        <f t="shared" ref="I45:L45" si="18">+I71/I10</f>
        <v>1282.8387130580591</v>
      </c>
      <c r="J45" s="446">
        <f t="shared" si="18"/>
        <v>1502.8912765957448</v>
      </c>
      <c r="K45" s="421">
        <f t="shared" si="18"/>
        <v>1994.6546815689583</v>
      </c>
      <c r="L45" s="446">
        <f t="shared" si="18"/>
        <v>1612.6303794784822</v>
      </c>
      <c r="M45" s="421">
        <f t="shared" si="14"/>
        <v>1463.4957848682104</v>
      </c>
      <c r="N45" s="446">
        <f t="shared" si="14"/>
        <v>2392.9356700149606</v>
      </c>
      <c r="O45" s="421"/>
      <c r="P45" s="446">
        <f t="shared" si="15"/>
        <v>1783.64</v>
      </c>
      <c r="Q45" s="446">
        <f t="shared" si="15"/>
        <v>1740.77</v>
      </c>
      <c r="R45" s="421">
        <f t="shared" si="15"/>
        <v>1593.1</v>
      </c>
      <c r="S45" s="446">
        <f t="shared" si="15"/>
        <v>1822.29</v>
      </c>
      <c r="T45" s="437">
        <f>+T71/T10</f>
        <v>1735.4737329582342</v>
      </c>
      <c r="U45" s="188">
        <f t="shared" si="17"/>
        <v>1650.9650055351526</v>
      </c>
      <c r="V45" s="188">
        <f t="shared" si="17"/>
        <v>1727.2821590909091</v>
      </c>
      <c r="W45" s="188">
        <f t="shared" si="17"/>
        <v>1786.0097525000001</v>
      </c>
      <c r="X45" s="188">
        <f t="shared" si="17"/>
        <v>1786.0097525000001</v>
      </c>
      <c r="Y45" s="188"/>
    </row>
    <row r="46" spans="2:32" s="105" customFormat="1" x14ac:dyDescent="0.25">
      <c r="B46" s="361" t="s">
        <v>82</v>
      </c>
      <c r="C46" s="328">
        <f t="shared" si="12"/>
        <v>305.77264865912588</v>
      </c>
      <c r="D46" s="512">
        <f t="shared" si="12"/>
        <v>297.13543425540064</v>
      </c>
      <c r="E46" s="513">
        <f t="shared" si="12"/>
        <v>304.88757593360094</v>
      </c>
      <c r="F46" s="512">
        <f t="shared" si="12"/>
        <v>315.06282839604171</v>
      </c>
      <c r="G46" s="513">
        <f t="shared" si="12"/>
        <v>315.18424605921081</v>
      </c>
      <c r="H46" s="512">
        <f t="shared" si="12"/>
        <v>323.19600974782441</v>
      </c>
      <c r="I46" s="421">
        <f t="shared" ref="I46:L46" si="19">+I72/I11</f>
        <v>270.00876068377477</v>
      </c>
      <c r="J46" s="446">
        <f t="shared" si="19"/>
        <v>299.14470686129397</v>
      </c>
      <c r="K46" s="421">
        <f t="shared" si="19"/>
        <v>321.75166197214531</v>
      </c>
      <c r="L46" s="446">
        <f t="shared" si="19"/>
        <v>316.45476670697093</v>
      </c>
      <c r="M46" s="421">
        <f t="shared" si="14"/>
        <v>301.59375413025913</v>
      </c>
      <c r="N46" s="446">
        <f t="shared" si="14"/>
        <v>430.00625130557899</v>
      </c>
      <c r="O46" s="421"/>
      <c r="P46" s="446">
        <f t="shared" si="15"/>
        <v>302.60000000000002</v>
      </c>
      <c r="Q46" s="446">
        <f t="shared" si="15"/>
        <v>317.82</v>
      </c>
      <c r="R46" s="421">
        <f t="shared" si="15"/>
        <v>296.97000000000003</v>
      </c>
      <c r="S46" s="446">
        <f t="shared" si="15"/>
        <v>349.22</v>
      </c>
      <c r="T46" s="437">
        <f t="shared" si="16"/>
        <v>316.6161801682</v>
      </c>
      <c r="U46" s="188">
        <f t="shared" ref="U46:V51" si="20">+U72/U11</f>
        <v>344.91414872648028</v>
      </c>
      <c r="V46" s="188">
        <f t="shared" si="20"/>
        <v>370.67767135955557</v>
      </c>
      <c r="W46" s="188">
        <f t="shared" ref="W46:X51" si="21">+W72/W11</f>
        <v>383.28071218578049</v>
      </c>
      <c r="X46" s="188">
        <f t="shared" si="21"/>
        <v>383.28071218578049</v>
      </c>
      <c r="Y46" s="188"/>
    </row>
    <row r="47" spans="2:32" s="105" customFormat="1" x14ac:dyDescent="0.25">
      <c r="B47" s="362" t="s">
        <v>8</v>
      </c>
      <c r="C47" s="328">
        <f t="shared" si="12"/>
        <v>445.98673798198121</v>
      </c>
      <c r="D47" s="512">
        <f t="shared" si="12"/>
        <v>403.24385447394297</v>
      </c>
      <c r="E47" s="513">
        <f t="shared" si="12"/>
        <v>454.76542243104501</v>
      </c>
      <c r="F47" s="512">
        <f t="shared" si="12"/>
        <v>483.30525904712317</v>
      </c>
      <c r="G47" s="513">
        <f t="shared" si="12"/>
        <v>456.50768731052403</v>
      </c>
      <c r="H47" s="512">
        <f t="shared" si="12"/>
        <v>481.88474194665741</v>
      </c>
      <c r="I47" s="421">
        <f t="shared" ref="I47:L47" si="22">+I73/I12</f>
        <v>360.52379717286993</v>
      </c>
      <c r="J47" s="446">
        <f t="shared" si="22"/>
        <v>421.48299041258213</v>
      </c>
      <c r="K47" s="421">
        <f t="shared" si="22"/>
        <v>476.38982029484561</v>
      </c>
      <c r="L47" s="446">
        <f t="shared" si="22"/>
        <v>452.33426585465577</v>
      </c>
      <c r="M47" s="421">
        <f t="shared" si="14"/>
        <v>428.71619939032246</v>
      </c>
      <c r="N47" s="446">
        <f t="shared" si="14"/>
        <v>609.64851516900774</v>
      </c>
      <c r="O47" s="421"/>
      <c r="P47" s="446">
        <f t="shared" si="15"/>
        <v>434.68</v>
      </c>
      <c r="Q47" s="446">
        <f t="shared" si="15"/>
        <v>473.89</v>
      </c>
      <c r="R47" s="421">
        <f t="shared" si="15"/>
        <v>419.55</v>
      </c>
      <c r="S47" s="446">
        <f t="shared" si="15"/>
        <v>497.09</v>
      </c>
      <c r="T47" s="437">
        <f t="shared" si="16"/>
        <v>456.4020620414932</v>
      </c>
      <c r="U47" s="188">
        <f t="shared" si="20"/>
        <v>478.79638865457611</v>
      </c>
      <c r="V47" s="188">
        <f t="shared" si="20"/>
        <v>508.97729593235204</v>
      </c>
      <c r="W47" s="188">
        <f t="shared" si="21"/>
        <v>526.28252399405199</v>
      </c>
      <c r="X47" s="188">
        <f t="shared" si="21"/>
        <v>526.28252399405199</v>
      </c>
      <c r="Y47" s="188"/>
    </row>
    <row r="48" spans="2:32" s="105" customFormat="1" x14ac:dyDescent="0.25">
      <c r="B48" s="362" t="s">
        <v>9</v>
      </c>
      <c r="C48" s="328">
        <f t="shared" si="12"/>
        <v>1237.5275842009664</v>
      </c>
      <c r="D48" s="512">
        <f t="shared" si="12"/>
        <v>1200.7767983367983</v>
      </c>
      <c r="E48" s="513">
        <f t="shared" si="12"/>
        <v>1267.4407344780775</v>
      </c>
      <c r="F48" s="512">
        <f t="shared" si="12"/>
        <v>1303.997034443333</v>
      </c>
      <c r="G48" s="513">
        <f t="shared" si="12"/>
        <v>1303.873626570273</v>
      </c>
      <c r="H48" s="512">
        <f t="shared" si="12"/>
        <v>1333.5206377642421</v>
      </c>
      <c r="I48" s="421">
        <f t="shared" ref="I48:L48" si="23">+I74/I13</f>
        <v>1120.5212048106437</v>
      </c>
      <c r="J48" s="446">
        <f t="shared" si="23"/>
        <v>1234.9395059513129</v>
      </c>
      <c r="K48" s="421">
        <f t="shared" si="23"/>
        <v>1327.2558398220244</v>
      </c>
      <c r="L48" s="446">
        <f t="shared" si="23"/>
        <v>1272.755398690937</v>
      </c>
      <c r="M48" s="421">
        <f t="shared" si="14"/>
        <v>1199.5596432153604</v>
      </c>
      <c r="N48" s="446">
        <f t="shared" si="14"/>
        <v>1747.4817439734197</v>
      </c>
      <c r="O48" s="421"/>
      <c r="P48" s="446">
        <f t="shared" si="15"/>
        <v>1235.22</v>
      </c>
      <c r="Q48" s="446">
        <f t="shared" si="15"/>
        <v>1313.78</v>
      </c>
      <c r="R48" s="421">
        <f t="shared" si="15"/>
        <v>1227.52</v>
      </c>
      <c r="S48" s="446">
        <f t="shared" si="15"/>
        <v>1406.51</v>
      </c>
      <c r="T48" s="437">
        <f t="shared" si="16"/>
        <v>1295.7047035773112</v>
      </c>
      <c r="U48" s="188">
        <f t="shared" si="20"/>
        <v>1368.8332650984689</v>
      </c>
      <c r="V48" s="188">
        <f t="shared" si="20"/>
        <v>1439.2843172624791</v>
      </c>
      <c r="W48" s="188">
        <f t="shared" si="21"/>
        <v>1488.2199840494036</v>
      </c>
      <c r="X48" s="188">
        <f t="shared" si="21"/>
        <v>1488.2199840494036</v>
      </c>
      <c r="Y48" s="188"/>
    </row>
    <row r="49" spans="2:25" s="105" customFormat="1" x14ac:dyDescent="0.25">
      <c r="B49" s="362" t="s">
        <v>10</v>
      </c>
      <c r="C49" s="328">
        <f t="shared" si="12"/>
        <v>641.10617779518304</v>
      </c>
      <c r="D49" s="512">
        <f t="shared" si="12"/>
        <v>617.85681338632901</v>
      </c>
      <c r="E49" s="513">
        <f t="shared" si="12"/>
        <v>652.53811216429699</v>
      </c>
      <c r="F49" s="512">
        <f t="shared" si="12"/>
        <v>651.84175017362838</v>
      </c>
      <c r="G49" s="513">
        <f t="shared" si="12"/>
        <v>657.84379033058667</v>
      </c>
      <c r="H49" s="512">
        <f t="shared" si="12"/>
        <v>697.35354338534933</v>
      </c>
      <c r="I49" s="421">
        <f t="shared" ref="I49:L49" si="24">+I75/I14</f>
        <v>571.65845664912104</v>
      </c>
      <c r="J49" s="446">
        <f t="shared" si="24"/>
        <v>739.47851173895742</v>
      </c>
      <c r="K49" s="421">
        <f t="shared" si="24"/>
        <v>729.63800298062597</v>
      </c>
      <c r="L49" s="446">
        <f t="shared" si="24"/>
        <v>732.79115405688106</v>
      </c>
      <c r="M49" s="421">
        <f t="shared" si="14"/>
        <v>659.04023733546069</v>
      </c>
      <c r="N49" s="446">
        <f t="shared" si="14"/>
        <v>921.92291199202191</v>
      </c>
      <c r="O49" s="421"/>
      <c r="P49" s="446">
        <f t="shared" si="15"/>
        <v>637.14</v>
      </c>
      <c r="Q49" s="446">
        <f t="shared" si="15"/>
        <v>669</v>
      </c>
      <c r="R49" s="421">
        <f t="shared" si="15"/>
        <v>680.22</v>
      </c>
      <c r="S49" s="446">
        <f t="shared" si="15"/>
        <v>771.24</v>
      </c>
      <c r="T49" s="437">
        <f t="shared" si="16"/>
        <v>689.1819342364563</v>
      </c>
      <c r="U49" s="188">
        <f t="shared" si="20"/>
        <v>740.59976435935198</v>
      </c>
      <c r="V49" s="188">
        <f t="shared" si="20"/>
        <v>788.50844674764937</v>
      </c>
      <c r="W49" s="188">
        <f t="shared" si="21"/>
        <v>815.31773393706942</v>
      </c>
      <c r="X49" s="188">
        <f t="shared" si="21"/>
        <v>815.31773393706942</v>
      </c>
      <c r="Y49" s="188"/>
    </row>
    <row r="50" spans="2:25" s="105" customFormat="1" x14ac:dyDescent="0.25">
      <c r="B50" s="362" t="s">
        <v>73</v>
      </c>
      <c r="C50" s="328">
        <f t="shared" ref="C50:H51" si="25">IF(B15=0,0,+C76/C15)</f>
        <v>633.11553388814843</v>
      </c>
      <c r="D50" s="512">
        <f t="shared" si="25"/>
        <v>638.29729759960628</v>
      </c>
      <c r="E50" s="513">
        <f t="shared" si="25"/>
        <v>647.59438973373915</v>
      </c>
      <c r="F50" s="512">
        <f t="shared" si="25"/>
        <v>660.58833132528434</v>
      </c>
      <c r="G50" s="513">
        <f t="shared" si="25"/>
        <v>644.55639532125224</v>
      </c>
      <c r="H50" s="512">
        <f t="shared" si="25"/>
        <v>656.52928134174704</v>
      </c>
      <c r="I50" s="421">
        <f t="shared" ref="I50:L50" si="26">IF(H15=0,0,+I76/I15)</f>
        <v>651.1301971971418</v>
      </c>
      <c r="J50" s="446">
        <f t="shared" si="26"/>
        <v>686.51359787978424</v>
      </c>
      <c r="K50" s="421">
        <f t="shared" si="26"/>
        <v>716.20290610904294</v>
      </c>
      <c r="L50" s="446">
        <f t="shared" si="26"/>
        <v>707.91725185835401</v>
      </c>
      <c r="M50" s="421">
        <f>IF(L15=0,0,+M76/M15)</f>
        <v>687.08955955504314</v>
      </c>
      <c r="N50" s="446">
        <f>IF(L15=0,0,+N76/N15)</f>
        <v>941.95782333769739</v>
      </c>
      <c r="O50" s="397"/>
      <c r="P50" s="446">
        <f t="shared" si="15"/>
        <v>639.66999999999996</v>
      </c>
      <c r="Q50" s="446">
        <f t="shared" si="15"/>
        <v>653.89</v>
      </c>
      <c r="R50" s="421">
        <f t="shared" si="15"/>
        <v>684.6</v>
      </c>
      <c r="S50" s="446">
        <f t="shared" si="15"/>
        <v>778.92</v>
      </c>
      <c r="T50" s="437">
        <f>+T76/T15</f>
        <v>689.3491244483921</v>
      </c>
      <c r="U50" s="188">
        <f t="shared" si="20"/>
        <v>729.37795887830555</v>
      </c>
      <c r="V50" s="188">
        <f t="shared" si="20"/>
        <v>750.12110981428441</v>
      </c>
      <c r="W50" s="188">
        <f t="shared" si="21"/>
        <v>775.62522754797021</v>
      </c>
      <c r="X50" s="188">
        <f t="shared" si="21"/>
        <v>775.62522754797021</v>
      </c>
      <c r="Y50" s="188"/>
    </row>
    <row r="51" spans="2:25" s="105" customFormat="1" ht="15.6" thickBot="1" x14ac:dyDescent="0.3">
      <c r="B51" s="363" t="s">
        <v>70</v>
      </c>
      <c r="C51" s="514">
        <f t="shared" si="25"/>
        <v>1673.5409836065573</v>
      </c>
      <c r="D51" s="515">
        <f t="shared" si="25"/>
        <v>1822.9945652173913</v>
      </c>
      <c r="E51" s="516">
        <f t="shared" si="25"/>
        <v>2166.9273743016761</v>
      </c>
      <c r="F51" s="515">
        <f t="shared" si="25"/>
        <v>1895.1564245810057</v>
      </c>
      <c r="G51" s="516">
        <f t="shared" si="25"/>
        <v>1882.878453038674</v>
      </c>
      <c r="H51" s="515">
        <f t="shared" si="25"/>
        <v>1927.4530386740332</v>
      </c>
      <c r="I51" s="421">
        <f t="shared" ref="I51:L51" si="27">IF(H16=0,0,+I77/I16)</f>
        <v>2033.967032967033</v>
      </c>
      <c r="J51" s="447">
        <f t="shared" si="27"/>
        <v>1862.1684782608695</v>
      </c>
      <c r="K51" s="421">
        <f t="shared" si="27"/>
        <v>2124.4891304347825</v>
      </c>
      <c r="L51" s="447">
        <f t="shared" si="27"/>
        <v>1902.931216931217</v>
      </c>
      <c r="M51" s="424">
        <f>IF(L16=0,0,+M77/M16)</f>
        <v>2068.6770833333335</v>
      </c>
      <c r="N51" s="447">
        <f>IF(L16=0,0,+N77/N16)</f>
        <v>2844.2447916666665</v>
      </c>
      <c r="O51" s="397"/>
      <c r="P51" s="447">
        <f>ROUND(+P77/P16,2)</f>
        <v>1885.66</v>
      </c>
      <c r="Q51" s="447">
        <f>ROUND(+Q77/Q16,2)</f>
        <v>1901.85</v>
      </c>
      <c r="R51" s="421">
        <f>ROUND(+R77/R16,2)</f>
        <v>2006.78</v>
      </c>
      <c r="S51" s="447">
        <f>ROUND(+S77/S16,2)</f>
        <v>2273.88</v>
      </c>
      <c r="T51" s="438">
        <f>+T77/T16</f>
        <v>2020.422624434389</v>
      </c>
      <c r="U51" s="188">
        <f t="shared" si="20"/>
        <v>2302.1681710213775</v>
      </c>
      <c r="V51" s="188">
        <f t="shared" si="20"/>
        <v>2457.4390123456792</v>
      </c>
      <c r="W51" s="188">
        <f t="shared" si="21"/>
        <v>2540.9919387654322</v>
      </c>
      <c r="X51" s="188">
        <f t="shared" si="21"/>
        <v>2540.9919387654322</v>
      </c>
      <c r="Y51" s="188"/>
    </row>
    <row r="52" spans="2:25" s="105" customFormat="1" ht="16.2" hidden="1" outlineLevel="1" thickBot="1" x14ac:dyDescent="0.35">
      <c r="B52" s="106" t="s">
        <v>17</v>
      </c>
      <c r="C52" s="517"/>
      <c r="D52" s="518"/>
      <c r="E52" s="519"/>
      <c r="F52" s="520"/>
      <c r="G52" s="521"/>
      <c r="H52" s="258"/>
      <c r="I52" s="246"/>
      <c r="J52" s="71"/>
      <c r="K52" s="72"/>
      <c r="L52" s="246"/>
      <c r="M52" s="71"/>
      <c r="N52" s="72"/>
      <c r="O52" s="246"/>
      <c r="P52" s="71"/>
      <c r="Q52" s="71"/>
      <c r="R52" s="71"/>
      <c r="S52" s="72"/>
      <c r="T52" s="342"/>
      <c r="U52" s="189"/>
      <c r="V52" s="189"/>
      <c r="W52" s="189"/>
      <c r="X52" s="189"/>
      <c r="Y52" s="189"/>
    </row>
    <row r="53" spans="2:25" s="105" customFormat="1" ht="15.6" hidden="1" outlineLevel="1" thickBot="1" x14ac:dyDescent="0.3">
      <c r="B53" s="107" t="s">
        <v>44</v>
      </c>
      <c r="C53" s="522"/>
      <c r="D53" s="523"/>
      <c r="E53" s="524"/>
      <c r="F53" s="525"/>
      <c r="G53" s="526"/>
      <c r="H53" s="257"/>
      <c r="I53" s="245"/>
      <c r="J53" s="66"/>
      <c r="K53" s="67"/>
      <c r="L53" s="245"/>
      <c r="M53" s="66"/>
      <c r="N53" s="67"/>
      <c r="O53" s="245"/>
      <c r="P53" s="66"/>
      <c r="Q53" s="66"/>
      <c r="R53" s="66"/>
      <c r="S53" s="67"/>
      <c r="T53" s="341"/>
      <c r="U53" s="188"/>
      <c r="V53" s="188"/>
      <c r="W53" s="188"/>
      <c r="X53" s="188"/>
      <c r="Y53" s="188"/>
    </row>
    <row r="54" spans="2:25" s="105" customFormat="1" ht="15.6" hidden="1" outlineLevel="1" thickBot="1" x14ac:dyDescent="0.3">
      <c r="B54" s="104" t="s">
        <v>24</v>
      </c>
      <c r="C54" s="522">
        <v>0</v>
      </c>
      <c r="D54" s="523">
        <v>0</v>
      </c>
      <c r="E54" s="524">
        <v>0</v>
      </c>
      <c r="F54" s="525">
        <v>0</v>
      </c>
      <c r="G54" s="526">
        <v>0</v>
      </c>
      <c r="H54" s="257">
        <v>0</v>
      </c>
      <c r="I54" s="245">
        <v>0</v>
      </c>
      <c r="J54" s="66">
        <v>0</v>
      </c>
      <c r="K54" s="67">
        <v>0</v>
      </c>
      <c r="L54" s="245">
        <f t="shared" ref="L54:N54" si="28">IF(L21=0,0,+L83/L21)</f>
        <v>0</v>
      </c>
      <c r="M54" s="66">
        <f t="shared" si="28"/>
        <v>0</v>
      </c>
      <c r="N54" s="67">
        <f t="shared" si="28"/>
        <v>0</v>
      </c>
      <c r="O54" s="245"/>
      <c r="P54" s="66">
        <v>0</v>
      </c>
      <c r="Q54" s="66">
        <v>0</v>
      </c>
      <c r="R54" s="66">
        <v>0</v>
      </c>
      <c r="S54" s="67">
        <v>0</v>
      </c>
      <c r="T54" s="341">
        <v>0</v>
      </c>
      <c r="U54" s="188">
        <v>0</v>
      </c>
      <c r="V54" s="188">
        <v>0</v>
      </c>
      <c r="W54" s="188">
        <v>0</v>
      </c>
      <c r="X54" s="188">
        <v>0</v>
      </c>
      <c r="Y54" s="188"/>
    </row>
    <row r="55" spans="2:25" s="105" customFormat="1" ht="15.6" hidden="1" outlineLevel="1" thickBot="1" x14ac:dyDescent="0.3">
      <c r="B55" s="104" t="s">
        <v>46</v>
      </c>
      <c r="C55" s="522"/>
      <c r="D55" s="523"/>
      <c r="E55" s="524"/>
      <c r="F55" s="525"/>
      <c r="G55" s="526"/>
      <c r="H55" s="257"/>
      <c r="I55" s="245"/>
      <c r="J55" s="66"/>
      <c r="K55" s="67"/>
      <c r="L55" s="245"/>
      <c r="M55" s="66"/>
      <c r="N55" s="67"/>
      <c r="O55" s="245"/>
      <c r="P55" s="66"/>
      <c r="Q55" s="66"/>
      <c r="R55" s="66"/>
      <c r="S55" s="67"/>
      <c r="T55" s="341"/>
      <c r="U55" s="188"/>
      <c r="V55" s="188"/>
      <c r="W55" s="188"/>
      <c r="X55" s="188"/>
      <c r="Y55" s="188"/>
    </row>
    <row r="56" spans="2:25" s="105" customFormat="1" ht="15.6" hidden="1" outlineLevel="1" thickBot="1" x14ac:dyDescent="0.3">
      <c r="B56" s="108" t="s">
        <v>36</v>
      </c>
      <c r="C56" s="522"/>
      <c r="D56" s="523"/>
      <c r="E56" s="524"/>
      <c r="F56" s="525"/>
      <c r="G56" s="526"/>
      <c r="H56" s="257"/>
      <c r="I56" s="245"/>
      <c r="J56" s="66"/>
      <c r="K56" s="67"/>
      <c r="L56" s="245"/>
      <c r="M56" s="66"/>
      <c r="N56" s="67"/>
      <c r="O56" s="245"/>
      <c r="P56" s="66"/>
      <c r="Q56" s="66"/>
      <c r="R56" s="66"/>
      <c r="S56" s="67"/>
      <c r="T56" s="341"/>
      <c r="U56" s="188"/>
      <c r="V56" s="188"/>
      <c r="W56" s="188"/>
      <c r="X56" s="188"/>
      <c r="Y56" s="188"/>
    </row>
    <row r="57" spans="2:25" s="105" customFormat="1" ht="15.6" hidden="1" outlineLevel="1" thickBot="1" x14ac:dyDescent="0.3">
      <c r="B57" s="108" t="s">
        <v>47</v>
      </c>
      <c r="C57" s="522"/>
      <c r="D57" s="523"/>
      <c r="E57" s="524"/>
      <c r="F57" s="525"/>
      <c r="G57" s="526"/>
      <c r="H57" s="257"/>
      <c r="I57" s="245"/>
      <c r="J57" s="66"/>
      <c r="K57" s="67"/>
      <c r="L57" s="245"/>
      <c r="M57" s="66"/>
      <c r="N57" s="67"/>
      <c r="O57" s="245"/>
      <c r="P57" s="66"/>
      <c r="Q57" s="66"/>
      <c r="R57" s="66"/>
      <c r="S57" s="67"/>
      <c r="T57" s="341"/>
      <c r="U57" s="188"/>
      <c r="V57" s="188"/>
      <c r="W57" s="188"/>
      <c r="X57" s="188"/>
      <c r="Y57" s="188"/>
    </row>
    <row r="58" spans="2:25" s="105" customFormat="1" ht="15.6" hidden="1" outlineLevel="1" thickBot="1" x14ac:dyDescent="0.3">
      <c r="B58" s="108" t="s">
        <v>38</v>
      </c>
      <c r="C58" s="522">
        <v>0</v>
      </c>
      <c r="D58" s="523">
        <v>0</v>
      </c>
      <c r="E58" s="524">
        <v>0</v>
      </c>
      <c r="F58" s="525">
        <v>0</v>
      </c>
      <c r="G58" s="526">
        <v>0</v>
      </c>
      <c r="H58" s="257">
        <v>0</v>
      </c>
      <c r="I58" s="245"/>
      <c r="J58" s="66"/>
      <c r="K58" s="67"/>
      <c r="L58" s="245"/>
      <c r="M58" s="66"/>
      <c r="N58" s="67"/>
      <c r="O58" s="245"/>
      <c r="P58" s="66">
        <v>0</v>
      </c>
      <c r="Q58" s="66">
        <v>0</v>
      </c>
      <c r="R58" s="66">
        <v>0</v>
      </c>
      <c r="S58" s="67">
        <v>0</v>
      </c>
      <c r="T58" s="341">
        <v>0</v>
      </c>
      <c r="U58" s="188">
        <v>0</v>
      </c>
      <c r="V58" s="188">
        <v>0</v>
      </c>
      <c r="W58" s="188">
        <v>0</v>
      </c>
      <c r="X58" s="188">
        <v>0</v>
      </c>
      <c r="Y58" s="188"/>
    </row>
    <row r="59" spans="2:25" s="105" customFormat="1" ht="15.6" hidden="1" outlineLevel="1" thickBot="1" x14ac:dyDescent="0.3">
      <c r="B59" s="108" t="s">
        <v>39</v>
      </c>
      <c r="C59" s="522"/>
      <c r="D59" s="523"/>
      <c r="E59" s="524"/>
      <c r="F59" s="525"/>
      <c r="G59" s="526"/>
      <c r="H59" s="257"/>
      <c r="I59" s="245"/>
      <c r="J59" s="66"/>
      <c r="K59" s="67"/>
      <c r="L59" s="245"/>
      <c r="M59" s="66"/>
      <c r="N59" s="67"/>
      <c r="O59" s="245"/>
      <c r="P59" s="66"/>
      <c r="Q59" s="66"/>
      <c r="R59" s="66"/>
      <c r="S59" s="67"/>
      <c r="T59" s="341"/>
      <c r="U59" s="188"/>
      <c r="V59" s="188"/>
      <c r="W59" s="188"/>
      <c r="X59" s="188"/>
      <c r="Y59" s="188"/>
    </row>
    <row r="60" spans="2:25" s="105" customFormat="1" ht="15.6" hidden="1" outlineLevel="1" thickBot="1" x14ac:dyDescent="0.3">
      <c r="B60" s="108"/>
      <c r="C60" s="522"/>
      <c r="D60" s="523"/>
      <c r="E60" s="524"/>
      <c r="F60" s="525"/>
      <c r="G60" s="526"/>
      <c r="H60" s="257"/>
      <c r="I60" s="245"/>
      <c r="J60" s="66"/>
      <c r="K60" s="67"/>
      <c r="L60" s="245"/>
      <c r="M60" s="66"/>
      <c r="N60" s="67"/>
      <c r="O60" s="245"/>
      <c r="P60" s="66"/>
      <c r="Q60" s="66"/>
      <c r="R60" s="66"/>
      <c r="S60" s="67"/>
      <c r="T60" s="341"/>
      <c r="U60" s="188"/>
      <c r="V60" s="188"/>
      <c r="W60" s="188"/>
      <c r="X60" s="188"/>
      <c r="Y60" s="188"/>
    </row>
    <row r="61" spans="2:25" s="105" customFormat="1" ht="31.8" hidden="1" outlineLevel="1" thickBot="1" x14ac:dyDescent="0.35">
      <c r="B61" s="106" t="s">
        <v>43</v>
      </c>
      <c r="C61" s="522"/>
      <c r="D61" s="523"/>
      <c r="E61" s="524"/>
      <c r="F61" s="525"/>
      <c r="G61" s="526"/>
      <c r="H61" s="257"/>
      <c r="I61" s="245"/>
      <c r="J61" s="66"/>
      <c r="K61" s="67"/>
      <c r="L61" s="245"/>
      <c r="M61" s="66"/>
      <c r="N61" s="67"/>
      <c r="O61" s="245"/>
      <c r="P61" s="66"/>
      <c r="Q61" s="66"/>
      <c r="R61" s="66"/>
      <c r="S61" s="67"/>
      <c r="T61" s="341"/>
      <c r="U61" s="188"/>
      <c r="V61" s="188"/>
      <c r="W61" s="188"/>
      <c r="X61" s="188"/>
      <c r="Y61" s="188"/>
    </row>
    <row r="62" spans="2:25" s="105" customFormat="1" ht="15.6" hidden="1" outlineLevel="1" thickBot="1" x14ac:dyDescent="0.3">
      <c r="B62" s="107" t="s">
        <v>13</v>
      </c>
      <c r="C62" s="522"/>
      <c r="D62" s="523"/>
      <c r="E62" s="524"/>
      <c r="F62" s="525"/>
      <c r="G62" s="526"/>
      <c r="H62" s="257"/>
      <c r="I62" s="245"/>
      <c r="J62" s="66"/>
      <c r="K62" s="67"/>
      <c r="L62" s="245"/>
      <c r="M62" s="66"/>
      <c r="N62" s="67"/>
      <c r="O62" s="245"/>
      <c r="P62" s="66"/>
      <c r="Q62" s="66"/>
      <c r="R62" s="66"/>
      <c r="S62" s="67"/>
      <c r="T62" s="341"/>
      <c r="U62" s="188"/>
      <c r="V62" s="188"/>
      <c r="W62" s="188"/>
      <c r="X62" s="188"/>
      <c r="Y62" s="188"/>
    </row>
    <row r="63" spans="2:25" s="105" customFormat="1" ht="15.6" hidden="1" outlineLevel="1" thickBot="1" x14ac:dyDescent="0.3">
      <c r="B63" s="104" t="s">
        <v>14</v>
      </c>
      <c r="C63" s="522">
        <v>0</v>
      </c>
      <c r="D63" s="523">
        <v>0</v>
      </c>
      <c r="E63" s="524">
        <v>0</v>
      </c>
      <c r="F63" s="525">
        <v>0</v>
      </c>
      <c r="G63" s="526">
        <v>0</v>
      </c>
      <c r="H63" s="257">
        <v>0</v>
      </c>
      <c r="I63" s="245">
        <v>0</v>
      </c>
      <c r="J63" s="66">
        <v>0</v>
      </c>
      <c r="K63" s="67">
        <v>0</v>
      </c>
      <c r="L63" s="245">
        <f t="shared" ref="L63:N65" si="29">IF(L32=0,0,+L94/L32)</f>
        <v>0</v>
      </c>
      <c r="M63" s="66">
        <f t="shared" si="29"/>
        <v>0</v>
      </c>
      <c r="N63" s="67">
        <f t="shared" si="29"/>
        <v>0</v>
      </c>
      <c r="O63" s="245"/>
      <c r="P63" s="66">
        <v>0</v>
      </c>
      <c r="Q63" s="66">
        <v>0</v>
      </c>
      <c r="R63" s="66">
        <f t="shared" ref="R63:S65" si="30">IF(R94&gt;0,ROUND(+R94/R32,2),0)</f>
        <v>0</v>
      </c>
      <c r="S63" s="67">
        <f t="shared" si="30"/>
        <v>0</v>
      </c>
      <c r="T63" s="341">
        <v>0</v>
      </c>
      <c r="U63" s="188">
        <f>+[5]PMPM!U37</f>
        <v>0</v>
      </c>
      <c r="V63" s="188">
        <f>+[5]PMPM!V37</f>
        <v>0</v>
      </c>
      <c r="W63" s="188">
        <f>+[5]PMPM!W37</f>
        <v>0</v>
      </c>
      <c r="X63" s="188">
        <f>+[5]PMPM!X37</f>
        <v>0</v>
      </c>
      <c r="Y63" s="188"/>
    </row>
    <row r="64" spans="2:25" s="105" customFormat="1" ht="15.6" hidden="1" outlineLevel="1" thickBot="1" x14ac:dyDescent="0.3">
      <c r="B64" s="108" t="s">
        <v>37</v>
      </c>
      <c r="C64" s="522">
        <v>0</v>
      </c>
      <c r="D64" s="523">
        <v>0</v>
      </c>
      <c r="E64" s="524">
        <v>0</v>
      </c>
      <c r="F64" s="525">
        <v>0</v>
      </c>
      <c r="G64" s="526">
        <v>0</v>
      </c>
      <c r="H64" s="257">
        <v>0</v>
      </c>
      <c r="I64" s="245">
        <v>0</v>
      </c>
      <c r="J64" s="66">
        <v>0</v>
      </c>
      <c r="K64" s="67">
        <v>0</v>
      </c>
      <c r="L64" s="245">
        <f t="shared" si="29"/>
        <v>0</v>
      </c>
      <c r="M64" s="66">
        <f t="shared" si="29"/>
        <v>0</v>
      </c>
      <c r="N64" s="67">
        <f t="shared" si="29"/>
        <v>0</v>
      </c>
      <c r="O64" s="245"/>
      <c r="P64" s="66">
        <v>0</v>
      </c>
      <c r="Q64" s="66">
        <v>0</v>
      </c>
      <c r="R64" s="66">
        <f t="shared" si="30"/>
        <v>0</v>
      </c>
      <c r="S64" s="67">
        <f t="shared" si="30"/>
        <v>0</v>
      </c>
      <c r="T64" s="341">
        <v>0</v>
      </c>
      <c r="U64" s="188">
        <v>0</v>
      </c>
      <c r="V64" s="188">
        <v>0</v>
      </c>
      <c r="W64" s="188">
        <v>0</v>
      </c>
      <c r="X64" s="188">
        <v>0</v>
      </c>
      <c r="Y64" s="188"/>
    </row>
    <row r="65" spans="2:25" s="105" customFormat="1" ht="15.6" hidden="1" outlineLevel="1" thickBot="1" x14ac:dyDescent="0.3">
      <c r="B65" s="108" t="s">
        <v>39</v>
      </c>
      <c r="C65" s="522">
        <v>0</v>
      </c>
      <c r="D65" s="523">
        <v>0</v>
      </c>
      <c r="E65" s="524">
        <v>0</v>
      </c>
      <c r="F65" s="525">
        <v>0</v>
      </c>
      <c r="G65" s="526">
        <v>0</v>
      </c>
      <c r="H65" s="257">
        <v>0</v>
      </c>
      <c r="I65" s="245">
        <v>0</v>
      </c>
      <c r="J65" s="66">
        <v>0</v>
      </c>
      <c r="K65" s="67">
        <v>0</v>
      </c>
      <c r="L65" s="245">
        <f t="shared" si="29"/>
        <v>0</v>
      </c>
      <c r="M65" s="66">
        <f t="shared" si="29"/>
        <v>0</v>
      </c>
      <c r="N65" s="67">
        <f t="shared" si="29"/>
        <v>0</v>
      </c>
      <c r="O65" s="245"/>
      <c r="P65" s="66">
        <v>0</v>
      </c>
      <c r="Q65" s="66">
        <v>0</v>
      </c>
      <c r="R65" s="66">
        <f t="shared" si="30"/>
        <v>0</v>
      </c>
      <c r="S65" s="67">
        <f t="shared" si="30"/>
        <v>0</v>
      </c>
      <c r="T65" s="341">
        <v>0</v>
      </c>
      <c r="U65" s="188">
        <v>0</v>
      </c>
      <c r="V65" s="188">
        <v>0</v>
      </c>
      <c r="W65" s="188">
        <v>0</v>
      </c>
      <c r="X65" s="188">
        <v>0</v>
      </c>
      <c r="Y65" s="188"/>
    </row>
    <row r="66" spans="2:25" s="105" customFormat="1" ht="15.6" hidden="1" outlineLevel="1" thickBot="1" x14ac:dyDescent="0.3">
      <c r="B66" s="109"/>
      <c r="C66" s="527"/>
      <c r="D66" s="528"/>
      <c r="E66" s="529"/>
      <c r="F66" s="530"/>
      <c r="G66" s="531"/>
      <c r="H66" s="532"/>
      <c r="I66" s="251"/>
      <c r="J66" s="69"/>
      <c r="K66" s="70"/>
      <c r="L66" s="251"/>
      <c r="M66" s="69"/>
      <c r="N66" s="70"/>
      <c r="O66" s="246"/>
      <c r="P66" s="69"/>
      <c r="Q66" s="69"/>
      <c r="R66" s="69"/>
      <c r="S66" s="70"/>
      <c r="T66" s="343"/>
      <c r="U66" s="190"/>
      <c r="V66" s="190"/>
      <c r="W66" s="190"/>
      <c r="X66" s="190"/>
      <c r="Y66" s="190"/>
    </row>
    <row r="67" spans="2:25" ht="15.6" collapsed="1" x14ac:dyDescent="0.3">
      <c r="B67" s="450" t="s">
        <v>27</v>
      </c>
      <c r="C67" s="488"/>
      <c r="D67" s="533"/>
      <c r="E67" s="488"/>
      <c r="F67" s="488"/>
      <c r="G67" s="488"/>
      <c r="H67" s="533"/>
      <c r="I67" s="479"/>
      <c r="J67" s="459"/>
      <c r="K67" s="479"/>
      <c r="L67" s="459"/>
      <c r="M67" s="479"/>
      <c r="N67" s="479"/>
      <c r="O67" s="463"/>
      <c r="P67" s="479"/>
      <c r="Q67" s="459"/>
      <c r="R67" s="479"/>
      <c r="S67" s="459"/>
      <c r="T67" s="488"/>
      <c r="U67" s="468"/>
      <c r="V67" s="191"/>
      <c r="W67" s="191"/>
      <c r="X67" s="191"/>
      <c r="Y67" s="191"/>
    </row>
    <row r="68" spans="2:25" x14ac:dyDescent="0.25">
      <c r="B68" s="451"/>
      <c r="C68" s="344"/>
      <c r="D68" s="354"/>
      <c r="E68" s="344"/>
      <c r="F68" s="344"/>
      <c r="G68" s="344"/>
      <c r="H68" s="354"/>
      <c r="I68" s="445"/>
      <c r="K68" s="445"/>
      <c r="M68" s="445"/>
      <c r="N68" s="445"/>
      <c r="P68" s="445"/>
      <c r="R68" s="445"/>
      <c r="T68" s="344"/>
      <c r="U68" s="469"/>
      <c r="V68" s="187"/>
      <c r="W68" s="187"/>
      <c r="X68" s="187"/>
      <c r="Y68" s="187"/>
    </row>
    <row r="69" spans="2:25" ht="15.6" x14ac:dyDescent="0.25">
      <c r="B69" s="360" t="s">
        <v>42</v>
      </c>
      <c r="C69" s="344"/>
      <c r="D69" s="354"/>
      <c r="E69" s="344"/>
      <c r="F69" s="344"/>
      <c r="G69" s="344"/>
      <c r="H69" s="354"/>
      <c r="I69" s="445"/>
      <c r="K69" s="445"/>
      <c r="M69" s="445"/>
      <c r="N69" s="445"/>
      <c r="P69" s="445"/>
      <c r="R69" s="445"/>
      <c r="T69" s="344"/>
      <c r="U69" s="469"/>
      <c r="V69" s="187"/>
      <c r="W69" s="187"/>
      <c r="X69" s="187"/>
      <c r="Y69" s="187"/>
    </row>
    <row r="70" spans="2:25" s="49" customFormat="1" x14ac:dyDescent="0.25">
      <c r="B70" s="361" t="s">
        <v>84</v>
      </c>
      <c r="C70" s="480">
        <v>47487361</v>
      </c>
      <c r="D70" s="480">
        <v>45057619</v>
      </c>
      <c r="E70" s="480">
        <v>47631823</v>
      </c>
      <c r="F70" s="55">
        <v>47233192</v>
      </c>
      <c r="G70" s="480">
        <v>47631783</v>
      </c>
      <c r="H70" s="480">
        <v>50013989</v>
      </c>
      <c r="I70" s="55">
        <v>45134534</v>
      </c>
      <c r="J70" s="480">
        <v>49696388</v>
      </c>
      <c r="K70" s="480">
        <v>53284756</v>
      </c>
      <c r="L70" s="55">
        <v>50595618</v>
      </c>
      <c r="M70" s="480">
        <v>49581388</v>
      </c>
      <c r="N70" s="480">
        <v>69294900</v>
      </c>
      <c r="O70" s="55"/>
      <c r="P70" s="480">
        <f t="shared" ref="P70:P75" si="31">ROUND(SUM(C70:E70),0)</f>
        <v>140176803</v>
      </c>
      <c r="Q70" s="55">
        <f t="shared" ref="Q70:Q75" si="32">ROUND(SUM(F70:H70),0)</f>
        <v>144878964</v>
      </c>
      <c r="R70" s="480">
        <f t="shared" ref="R70:R75" si="33">ROUND(SUM(I70:K70),0)</f>
        <v>148115678</v>
      </c>
      <c r="S70" s="55">
        <f t="shared" ref="S70:S75" si="34">ROUND(SUM(L70:N70),0)</f>
        <v>169471906</v>
      </c>
      <c r="T70" s="345">
        <f t="shared" ref="T70:T79" si="35">ROUND(SUM(P70:S70),0)</f>
        <v>602643351</v>
      </c>
      <c r="U70" s="470">
        <v>701923267</v>
      </c>
      <c r="V70" s="193">
        <v>763523805</v>
      </c>
      <c r="W70" s="193">
        <v>789483614.37</v>
      </c>
      <c r="X70" s="193">
        <f>[5]Expenditures!X5</f>
        <v>789483614.37</v>
      </c>
      <c r="Y70" s="193"/>
    </row>
    <row r="71" spans="2:25" s="49" customFormat="1" x14ac:dyDescent="0.25">
      <c r="B71" s="361" t="s">
        <v>85</v>
      </c>
      <c r="C71" s="480">
        <v>20434313</v>
      </c>
      <c r="D71" s="480">
        <v>16041200</v>
      </c>
      <c r="E71" s="480">
        <v>17206700</v>
      </c>
      <c r="F71" s="55">
        <v>17175158</v>
      </c>
      <c r="G71" s="480">
        <v>15272715</v>
      </c>
      <c r="H71" s="480">
        <v>17754121</v>
      </c>
      <c r="I71" s="55">
        <v>12240847</v>
      </c>
      <c r="J71" s="480">
        <v>14127178</v>
      </c>
      <c r="K71" s="480">
        <v>18917305</v>
      </c>
      <c r="L71" s="55">
        <v>15213555</v>
      </c>
      <c r="M71" s="480">
        <v>13714419</v>
      </c>
      <c r="N71" s="480">
        <v>22393092</v>
      </c>
      <c r="O71" s="55"/>
      <c r="P71" s="480">
        <f t="shared" si="31"/>
        <v>53682213</v>
      </c>
      <c r="Q71" s="55">
        <f t="shared" si="32"/>
        <v>50201994</v>
      </c>
      <c r="R71" s="480">
        <f t="shared" si="33"/>
        <v>45285330</v>
      </c>
      <c r="S71" s="55">
        <f t="shared" si="34"/>
        <v>51321066</v>
      </c>
      <c r="T71" s="345">
        <f t="shared" si="35"/>
        <v>200490603</v>
      </c>
      <c r="U71" s="470">
        <v>187909535</v>
      </c>
      <c r="V71" s="193">
        <v>197601079</v>
      </c>
      <c r="W71" s="193">
        <v>204319515.68600002</v>
      </c>
      <c r="X71" s="193">
        <f>[5]Expenditures!X7</f>
        <v>204319515.68600002</v>
      </c>
      <c r="Y71" s="193"/>
    </row>
    <row r="72" spans="2:25" s="49" customFormat="1" x14ac:dyDescent="0.25">
      <c r="B72" s="361" t="s">
        <v>82</v>
      </c>
      <c r="C72" s="480">
        <v>79784849</v>
      </c>
      <c r="D72" s="480">
        <v>77435996</v>
      </c>
      <c r="E72" s="480">
        <v>79273066</v>
      </c>
      <c r="F72" s="55">
        <v>81786307</v>
      </c>
      <c r="G72" s="480">
        <v>81550028</v>
      </c>
      <c r="H72" s="480">
        <v>84006357</v>
      </c>
      <c r="I72" s="55">
        <v>70323702</v>
      </c>
      <c r="J72" s="480">
        <v>77925613</v>
      </c>
      <c r="K72" s="480">
        <v>83790514</v>
      </c>
      <c r="L72" s="55">
        <v>82320435</v>
      </c>
      <c r="M72" s="480">
        <v>78253073</v>
      </c>
      <c r="N72" s="480">
        <v>111159196</v>
      </c>
      <c r="O72" s="55"/>
      <c r="P72" s="480">
        <f t="shared" si="31"/>
        <v>236493911</v>
      </c>
      <c r="Q72" s="55">
        <f t="shared" si="32"/>
        <v>247342692</v>
      </c>
      <c r="R72" s="480">
        <f t="shared" si="33"/>
        <v>232039829</v>
      </c>
      <c r="S72" s="55">
        <f t="shared" si="34"/>
        <v>271732704</v>
      </c>
      <c r="T72" s="345">
        <f t="shared" si="35"/>
        <v>987609136</v>
      </c>
      <c r="U72" s="470">
        <v>1048495388</v>
      </c>
      <c r="V72" s="193">
        <v>1104284868</v>
      </c>
      <c r="W72" s="193">
        <v>1141830553.5120001</v>
      </c>
      <c r="X72" s="193">
        <f>[5]Expenditures!X9</f>
        <v>1141830553.5120001</v>
      </c>
      <c r="Y72" s="193"/>
    </row>
    <row r="73" spans="2:25" s="49" customFormat="1" x14ac:dyDescent="0.25">
      <c r="B73" s="452" t="s">
        <v>8</v>
      </c>
      <c r="C73" s="480">
        <v>20345469</v>
      </c>
      <c r="D73" s="480">
        <v>18454455</v>
      </c>
      <c r="E73" s="480">
        <v>20906476</v>
      </c>
      <c r="F73" s="55">
        <v>22276506</v>
      </c>
      <c r="G73" s="480">
        <v>21081525</v>
      </c>
      <c r="H73" s="480">
        <v>22259220</v>
      </c>
      <c r="I73" s="55">
        <v>16679994</v>
      </c>
      <c r="J73" s="480">
        <v>19563133</v>
      </c>
      <c r="K73" s="480">
        <v>22135453</v>
      </c>
      <c r="L73" s="55">
        <v>21019521</v>
      </c>
      <c r="M73" s="480">
        <v>19970458</v>
      </c>
      <c r="N73" s="480">
        <v>28515090</v>
      </c>
      <c r="O73" s="55"/>
      <c r="P73" s="480">
        <f>ROUND(SUM(C73:E73),0)</f>
        <v>59706400</v>
      </c>
      <c r="Q73" s="55">
        <f t="shared" si="32"/>
        <v>65617251</v>
      </c>
      <c r="R73" s="480">
        <f t="shared" si="33"/>
        <v>58378580</v>
      </c>
      <c r="S73" s="55">
        <f t="shared" si="34"/>
        <v>69505069</v>
      </c>
      <c r="T73" s="345">
        <f t="shared" si="35"/>
        <v>253207300</v>
      </c>
      <c r="U73" s="470">
        <v>272454297</v>
      </c>
      <c r="V73" s="193">
        <v>297104299</v>
      </c>
      <c r="W73" s="193">
        <v>307205845.16600001</v>
      </c>
      <c r="X73" s="193">
        <f>[5]Expenditures!X19</f>
        <v>307205845.16600001</v>
      </c>
      <c r="Y73" s="193"/>
    </row>
    <row r="74" spans="2:25" s="49" customFormat="1" x14ac:dyDescent="0.25">
      <c r="B74" s="452" t="s">
        <v>9</v>
      </c>
      <c r="C74" s="480">
        <v>104240661</v>
      </c>
      <c r="D74" s="480">
        <v>101075387</v>
      </c>
      <c r="E74" s="480">
        <v>106437138</v>
      </c>
      <c r="F74" s="55">
        <v>109488807</v>
      </c>
      <c r="G74" s="480">
        <v>109294599</v>
      </c>
      <c r="H74" s="480">
        <v>111655683</v>
      </c>
      <c r="I74" s="55">
        <v>93822361</v>
      </c>
      <c r="J74" s="480">
        <v>103234768</v>
      </c>
      <c r="K74" s="480">
        <v>110967879</v>
      </c>
      <c r="L74" s="55">
        <v>106560173</v>
      </c>
      <c r="M74" s="480">
        <v>100460721</v>
      </c>
      <c r="N74" s="480">
        <v>146213545</v>
      </c>
      <c r="O74" s="55"/>
      <c r="P74" s="480">
        <f t="shared" si="31"/>
        <v>311753186</v>
      </c>
      <c r="Q74" s="55">
        <f t="shared" si="32"/>
        <v>330439089</v>
      </c>
      <c r="R74" s="480">
        <f t="shared" si="33"/>
        <v>308025008</v>
      </c>
      <c r="S74" s="55">
        <f t="shared" si="34"/>
        <v>353234439</v>
      </c>
      <c r="T74" s="345">
        <f t="shared" si="35"/>
        <v>1303451722</v>
      </c>
      <c r="U74" s="470">
        <v>1364121741</v>
      </c>
      <c r="V74" s="193">
        <v>1428221978</v>
      </c>
      <c r="W74" s="193">
        <v>1476781525.2520001</v>
      </c>
      <c r="X74" s="193">
        <f>[5]Expenditures!X21</f>
        <v>1476781525.2520001</v>
      </c>
      <c r="Y74" s="193"/>
    </row>
    <row r="75" spans="2:25" s="49" customFormat="1" x14ac:dyDescent="0.25">
      <c r="B75" s="452" t="s">
        <v>10</v>
      </c>
      <c r="C75" s="480">
        <v>13096517</v>
      </c>
      <c r="D75" s="480">
        <v>12591304</v>
      </c>
      <c r="E75" s="480">
        <v>13217812</v>
      </c>
      <c r="F75" s="55">
        <v>13139826</v>
      </c>
      <c r="G75" s="480">
        <v>13252921</v>
      </c>
      <c r="H75" s="480">
        <v>14032148</v>
      </c>
      <c r="I75" s="55">
        <v>11512058</v>
      </c>
      <c r="J75" s="480">
        <v>14866476</v>
      </c>
      <c r="K75" s="480">
        <v>14687613</v>
      </c>
      <c r="L75" s="55">
        <v>14712248</v>
      </c>
      <c r="M75" s="480">
        <v>13217711</v>
      </c>
      <c r="N75" s="480">
        <v>18489164</v>
      </c>
      <c r="O75" s="55"/>
      <c r="P75" s="480">
        <f t="shared" si="31"/>
        <v>38905633</v>
      </c>
      <c r="Q75" s="55">
        <f t="shared" si="32"/>
        <v>40424895</v>
      </c>
      <c r="R75" s="480">
        <f t="shared" si="33"/>
        <v>41066147</v>
      </c>
      <c r="S75" s="55">
        <f t="shared" si="34"/>
        <v>46419123</v>
      </c>
      <c r="T75" s="345">
        <f t="shared" si="35"/>
        <v>166815798</v>
      </c>
      <c r="U75" s="470">
        <v>176003534</v>
      </c>
      <c r="V75" s="193">
        <v>184413990</v>
      </c>
      <c r="W75" s="193">
        <v>190684065.66</v>
      </c>
      <c r="X75" s="193">
        <f>[5]Expenditures!X23</f>
        <v>190684065.66</v>
      </c>
      <c r="Y75" s="193"/>
    </row>
    <row r="76" spans="2:25" s="49" customFormat="1" x14ac:dyDescent="0.25">
      <c r="B76" s="362" t="s">
        <v>73</v>
      </c>
      <c r="C76" s="480">
        <v>226095687</v>
      </c>
      <c r="D76" s="480">
        <v>228260220</v>
      </c>
      <c r="E76" s="480">
        <v>231276032</v>
      </c>
      <c r="F76" s="55">
        <v>236310282</v>
      </c>
      <c r="G76" s="480">
        <v>230945201</v>
      </c>
      <c r="H76" s="480">
        <v>236590831</v>
      </c>
      <c r="I76" s="55">
        <v>235097069</v>
      </c>
      <c r="J76" s="480">
        <v>247637812</v>
      </c>
      <c r="K76" s="480">
        <v>258178256</v>
      </c>
      <c r="L76" s="55">
        <v>254847379</v>
      </c>
      <c r="M76" s="480">
        <v>246696758</v>
      </c>
      <c r="N76" s="480">
        <v>338153439</v>
      </c>
      <c r="O76" s="55"/>
      <c r="P76" s="480">
        <f>ROUND(SUM(C76:E76),0)</f>
        <v>685631939</v>
      </c>
      <c r="Q76" s="55">
        <f>ROUND(SUM(F76:H76),0)</f>
        <v>703846314</v>
      </c>
      <c r="R76" s="480">
        <f>ROUND(SUM(I76:K76),0)</f>
        <v>740913137</v>
      </c>
      <c r="S76" s="55">
        <f>ROUND(SUM(L76:N76),0)</f>
        <v>839697576</v>
      </c>
      <c r="T76" s="345">
        <f t="shared" si="35"/>
        <v>2970088966</v>
      </c>
      <c r="U76" s="470">
        <v>3176246267</v>
      </c>
      <c r="V76" s="193">
        <v>3292541843</v>
      </c>
      <c r="W76" s="193">
        <v>3404488265.6620002</v>
      </c>
      <c r="X76" s="193">
        <f>[5]Expenditures!X25</f>
        <v>3404488265.6620002</v>
      </c>
      <c r="Y76" s="193"/>
    </row>
    <row r="77" spans="2:25" s="49" customFormat="1" x14ac:dyDescent="0.25">
      <c r="B77" s="452" t="s">
        <v>70</v>
      </c>
      <c r="C77" s="480">
        <v>306258</v>
      </c>
      <c r="D77" s="480">
        <v>335431</v>
      </c>
      <c r="E77" s="480">
        <v>387880</v>
      </c>
      <c r="F77" s="55">
        <v>339233</v>
      </c>
      <c r="G77" s="480">
        <v>340801</v>
      </c>
      <c r="H77" s="480">
        <v>348869</v>
      </c>
      <c r="I77" s="55">
        <v>370182</v>
      </c>
      <c r="J77" s="480">
        <v>342639</v>
      </c>
      <c r="K77" s="480">
        <v>390906</v>
      </c>
      <c r="L77" s="55">
        <v>359654</v>
      </c>
      <c r="M77" s="480">
        <v>397186</v>
      </c>
      <c r="N77" s="480">
        <v>546095</v>
      </c>
      <c r="O77" s="55"/>
      <c r="P77" s="480">
        <f>ROUND(SUM(C77:E77),0)</f>
        <v>1029569</v>
      </c>
      <c r="Q77" s="55">
        <f>ROUND(SUM(F77:H77),0)</f>
        <v>1028903</v>
      </c>
      <c r="R77" s="480">
        <f>ROUND(SUM(I77:K77),0)</f>
        <v>1103727</v>
      </c>
      <c r="S77" s="55">
        <f>ROUND(SUM(L77:N77),0)</f>
        <v>1302935</v>
      </c>
      <c r="T77" s="345">
        <f>ROUND(SUM(P77:S77),0)</f>
        <v>4465134</v>
      </c>
      <c r="U77" s="470">
        <v>4846064</v>
      </c>
      <c r="V77" s="193">
        <v>4976314</v>
      </c>
      <c r="W77" s="193">
        <v>5145508.676</v>
      </c>
      <c r="X77" s="193">
        <f>[5]Expenditures!X11</f>
        <v>5145508.676</v>
      </c>
      <c r="Y77" s="193"/>
    </row>
    <row r="78" spans="2:25" s="49" customFormat="1" x14ac:dyDescent="0.25">
      <c r="B78" s="114" t="s">
        <v>69</v>
      </c>
      <c r="C78" s="481">
        <v>959257</v>
      </c>
      <c r="D78" s="481">
        <v>885231</v>
      </c>
      <c r="E78" s="481">
        <v>27315996</v>
      </c>
      <c r="F78" s="465">
        <v>1194930</v>
      </c>
      <c r="G78" s="481">
        <v>1336931</v>
      </c>
      <c r="H78" s="481">
        <v>25031247</v>
      </c>
      <c r="I78" s="465">
        <v>23317634</v>
      </c>
      <c r="J78" s="481">
        <v>652366</v>
      </c>
      <c r="K78" s="481">
        <v>1922605</v>
      </c>
      <c r="L78" s="465">
        <v>114455</v>
      </c>
      <c r="M78" s="481">
        <v>23705896</v>
      </c>
      <c r="N78" s="481">
        <v>2545599</v>
      </c>
      <c r="P78" s="121">
        <f>ROUND(SUM(C78:E78),0)</f>
        <v>29160484</v>
      </c>
      <c r="Q78" s="466">
        <f>ROUND(SUM(F78:H78),0)</f>
        <v>27563108</v>
      </c>
      <c r="R78" s="121">
        <f>ROUND(SUM(I78:K78),0)</f>
        <v>25892605</v>
      </c>
      <c r="S78" s="466">
        <f>ROUND(SUM(L78:N78),0)</f>
        <v>26365950</v>
      </c>
      <c r="T78" s="346">
        <f t="shared" si="35"/>
        <v>108982147</v>
      </c>
      <c r="U78" s="471">
        <v>116909471.98131651</v>
      </c>
      <c r="V78" s="194">
        <v>116909471.98131651</v>
      </c>
      <c r="W78" s="194">
        <v>120884394.02868128</v>
      </c>
      <c r="X78" s="194">
        <f>[5]Expenditures!X13</f>
        <v>120884394.02868128</v>
      </c>
      <c r="Y78" s="194"/>
    </row>
    <row r="79" spans="2:25" s="49" customFormat="1" x14ac:dyDescent="0.25">
      <c r="B79" s="453" t="s">
        <v>11</v>
      </c>
      <c r="C79" s="535">
        <f t="shared" ref="C79:H79" si="36">ROUND(SUM(C70:C78),0)</f>
        <v>512750372</v>
      </c>
      <c r="D79" s="536">
        <f t="shared" si="36"/>
        <v>500136843</v>
      </c>
      <c r="E79" s="535">
        <f t="shared" si="36"/>
        <v>543652923</v>
      </c>
      <c r="F79" s="535">
        <f t="shared" si="36"/>
        <v>528944241</v>
      </c>
      <c r="G79" s="535">
        <f t="shared" si="36"/>
        <v>520706504</v>
      </c>
      <c r="H79" s="536">
        <f t="shared" si="36"/>
        <v>561692465</v>
      </c>
      <c r="I79" s="482">
        <f t="shared" ref="I79:M79" si="37">ROUND(SUM(I70:I78),0)</f>
        <v>508498381</v>
      </c>
      <c r="J79" s="462">
        <f t="shared" si="37"/>
        <v>528046373</v>
      </c>
      <c r="K79" s="482">
        <f t="shared" si="37"/>
        <v>564275287</v>
      </c>
      <c r="L79" s="462">
        <f t="shared" si="37"/>
        <v>545743038</v>
      </c>
      <c r="M79" s="482">
        <f t="shared" si="37"/>
        <v>545997610</v>
      </c>
      <c r="N79" s="482">
        <f t="shared" ref="N79" si="38">ROUND(SUM(N70:N78),0)</f>
        <v>737310120</v>
      </c>
      <c r="P79" s="482">
        <f>ROUND(SUM(P70:P78),0)</f>
        <v>1556540138</v>
      </c>
      <c r="Q79" s="462">
        <f>SUM(F79:H79)</f>
        <v>1611343210</v>
      </c>
      <c r="R79" s="482">
        <f>ROUND(SUM(R70:R78),0)</f>
        <v>1600820041</v>
      </c>
      <c r="S79" s="462">
        <f>ROUND(SUM(S70:S78),0)</f>
        <v>1829050768</v>
      </c>
      <c r="T79" s="347">
        <f t="shared" si="35"/>
        <v>6597754157</v>
      </c>
      <c r="U79" s="472">
        <f>ROUND(SUM(U70:U78),0)</f>
        <v>7048909565</v>
      </c>
      <c r="V79" s="196">
        <f>ROUND(SUM(V70:V78),0)</f>
        <v>7389577648</v>
      </c>
      <c r="W79" s="196">
        <f>ROUND(SUM(W70:W78),0)</f>
        <v>7640823288</v>
      </c>
      <c r="X79" s="195">
        <f>ROUND(SUM(X70:X78),0)</f>
        <v>7640823288</v>
      </c>
      <c r="Y79" s="195"/>
    </row>
    <row r="80" spans="2:25" s="49" customFormat="1" x14ac:dyDescent="0.25">
      <c r="B80" s="454"/>
      <c r="C80" s="489"/>
      <c r="D80" s="353"/>
      <c r="E80" s="489"/>
      <c r="F80" s="489"/>
      <c r="G80" s="489"/>
      <c r="H80" s="353"/>
      <c r="I80" s="483"/>
      <c r="J80" s="80"/>
      <c r="K80" s="483"/>
      <c r="L80" s="80"/>
      <c r="M80" s="483"/>
      <c r="N80" s="483"/>
      <c r="O80" s="80"/>
      <c r="P80" s="483"/>
      <c r="Q80" s="80"/>
      <c r="R80" s="483"/>
      <c r="S80" s="80"/>
      <c r="T80" s="489"/>
      <c r="U80" s="473" t="s">
        <v>3</v>
      </c>
      <c r="V80" s="197" t="s">
        <v>3</v>
      </c>
      <c r="W80" s="197" t="s">
        <v>3</v>
      </c>
      <c r="X80" s="197" t="s">
        <v>3</v>
      </c>
      <c r="Y80" s="197"/>
    </row>
    <row r="81" spans="2:25" s="49" customFormat="1" ht="15.6" hidden="1" outlineLevel="1" x14ac:dyDescent="0.3">
      <c r="B81" s="455" t="s">
        <v>19</v>
      </c>
      <c r="C81" s="489" t="s">
        <v>3</v>
      </c>
      <c r="D81" s="353" t="s">
        <v>3</v>
      </c>
      <c r="E81" s="489" t="s">
        <v>3</v>
      </c>
      <c r="F81" s="489" t="s">
        <v>3</v>
      </c>
      <c r="G81" s="489" t="s">
        <v>3</v>
      </c>
      <c r="H81" s="353" t="s">
        <v>3</v>
      </c>
      <c r="I81" s="483" t="s">
        <v>3</v>
      </c>
      <c r="J81" s="80" t="s">
        <v>3</v>
      </c>
      <c r="K81" s="483" t="s">
        <v>3</v>
      </c>
      <c r="L81" s="80" t="s">
        <v>3</v>
      </c>
      <c r="M81" s="483" t="s">
        <v>3</v>
      </c>
      <c r="N81" s="483" t="s">
        <v>3</v>
      </c>
      <c r="O81" s="80"/>
      <c r="P81" s="483"/>
      <c r="Q81" s="80"/>
      <c r="R81" s="483"/>
      <c r="S81" s="80"/>
      <c r="T81" s="348"/>
      <c r="U81" s="473" t="s">
        <v>3</v>
      </c>
      <c r="V81" s="197" t="s">
        <v>3</v>
      </c>
      <c r="W81" s="197" t="s">
        <v>3</v>
      </c>
      <c r="X81" s="197" t="s">
        <v>3</v>
      </c>
      <c r="Y81" s="197"/>
    </row>
    <row r="82" spans="2:25" s="49" customFormat="1" hidden="1" outlineLevel="1" x14ac:dyDescent="0.25">
      <c r="B82" s="454" t="s">
        <v>44</v>
      </c>
      <c r="C82" s="537"/>
      <c r="D82" s="538"/>
      <c r="E82" s="537"/>
      <c r="F82" s="537"/>
      <c r="G82" s="537"/>
      <c r="H82" s="538"/>
      <c r="I82" s="484"/>
      <c r="J82" s="460"/>
      <c r="K82" s="484"/>
      <c r="L82" s="460"/>
      <c r="M82" s="484"/>
      <c r="N82" s="484"/>
      <c r="O82" s="464"/>
      <c r="P82" s="484"/>
      <c r="Q82" s="460"/>
      <c r="R82" s="484"/>
      <c r="S82" s="460"/>
      <c r="T82" s="349"/>
      <c r="U82" s="474"/>
      <c r="V82" s="198"/>
      <c r="W82" s="198"/>
      <c r="X82" s="198"/>
      <c r="Y82" s="198"/>
    </row>
    <row r="83" spans="2:25" s="49" customFormat="1" hidden="1" outlineLevel="1" x14ac:dyDescent="0.25">
      <c r="B83" s="452" t="s">
        <v>24</v>
      </c>
      <c r="C83" s="489">
        <v>0</v>
      </c>
      <c r="D83" s="353">
        <v>0</v>
      </c>
      <c r="E83" s="489">
        <v>0</v>
      </c>
      <c r="F83" s="489">
        <v>0</v>
      </c>
      <c r="G83" s="489">
        <v>0</v>
      </c>
      <c r="H83" s="353">
        <v>0</v>
      </c>
      <c r="I83" s="483">
        <v>0</v>
      </c>
      <c r="J83" s="80">
        <v>0</v>
      </c>
      <c r="K83" s="483">
        <v>0</v>
      </c>
      <c r="L83" s="80">
        <f>+[5]Expenditures!L33</f>
        <v>0</v>
      </c>
      <c r="M83" s="483">
        <f>+[5]Expenditures!M33</f>
        <v>0</v>
      </c>
      <c r="N83" s="483">
        <f>+[5]Expenditures!N33</f>
        <v>0</v>
      </c>
      <c r="O83" s="80"/>
      <c r="P83" s="484">
        <f>ROUND(SUM(C83:E83),0)</f>
        <v>0</v>
      </c>
      <c r="Q83" s="460">
        <f>ROUND(SUM(F83:H83),0)</f>
        <v>0</v>
      </c>
      <c r="R83" s="484">
        <f>ROUND(SUM(I83:K83),0)</f>
        <v>0</v>
      </c>
      <c r="S83" s="460">
        <f>ROUND(SUM(L83:N83),0)</f>
        <v>0</v>
      </c>
      <c r="T83" s="345">
        <f>ROUND(SUM(P83:S83),0)</f>
        <v>0</v>
      </c>
      <c r="U83" s="473">
        <f>+[5]Expenditures!U32</f>
        <v>0</v>
      </c>
      <c r="V83" s="197">
        <f>+[5]Expenditures!V32</f>
        <v>0</v>
      </c>
      <c r="W83" s="197">
        <f>+[5]Expenditures!W32</f>
        <v>0</v>
      </c>
      <c r="X83" s="197">
        <f>+[5]Expenditures!X32</f>
        <v>0</v>
      </c>
      <c r="Y83" s="197"/>
    </row>
    <row r="84" spans="2:25" s="49" customFormat="1" hidden="1" outlineLevel="1" x14ac:dyDescent="0.25">
      <c r="B84" s="452" t="s">
        <v>46</v>
      </c>
      <c r="C84" s="489"/>
      <c r="D84" s="353"/>
      <c r="E84" s="489"/>
      <c r="F84" s="489"/>
      <c r="G84" s="489"/>
      <c r="H84" s="353"/>
      <c r="I84" s="483"/>
      <c r="J84" s="80"/>
      <c r="K84" s="483"/>
      <c r="L84" s="80"/>
      <c r="M84" s="483"/>
      <c r="N84" s="483"/>
      <c r="O84" s="80"/>
      <c r="P84" s="484"/>
      <c r="Q84" s="460"/>
      <c r="R84" s="484"/>
      <c r="S84" s="460"/>
      <c r="T84" s="348"/>
      <c r="U84" s="473"/>
      <c r="V84" s="197"/>
      <c r="W84" s="197"/>
      <c r="X84" s="197"/>
      <c r="Y84" s="197"/>
    </row>
    <row r="85" spans="2:25" s="49" customFormat="1" hidden="1" outlineLevel="1" x14ac:dyDescent="0.25">
      <c r="B85" s="456" t="s">
        <v>36</v>
      </c>
      <c r="C85" s="489"/>
      <c r="D85" s="353"/>
      <c r="E85" s="489"/>
      <c r="F85" s="489"/>
      <c r="G85" s="489"/>
      <c r="H85" s="353"/>
      <c r="I85" s="483"/>
      <c r="J85" s="80"/>
      <c r="K85" s="483"/>
      <c r="L85" s="80"/>
      <c r="M85" s="483"/>
      <c r="N85" s="483"/>
      <c r="O85" s="80"/>
      <c r="P85" s="484"/>
      <c r="Q85" s="460"/>
      <c r="R85" s="484"/>
      <c r="S85" s="460"/>
      <c r="T85" s="348"/>
      <c r="U85" s="473"/>
      <c r="V85" s="197"/>
      <c r="W85" s="197"/>
      <c r="X85" s="197"/>
      <c r="Y85" s="197"/>
    </row>
    <row r="86" spans="2:25" s="49" customFormat="1" hidden="1" outlineLevel="1" x14ac:dyDescent="0.25">
      <c r="B86" s="456" t="s">
        <v>47</v>
      </c>
      <c r="C86" s="489"/>
      <c r="D86" s="353"/>
      <c r="E86" s="489"/>
      <c r="F86" s="489"/>
      <c r="G86" s="489"/>
      <c r="H86" s="353"/>
      <c r="I86" s="483"/>
      <c r="J86" s="80"/>
      <c r="K86" s="483"/>
      <c r="L86" s="80"/>
      <c r="M86" s="483"/>
      <c r="N86" s="483"/>
      <c r="O86" s="80"/>
      <c r="P86" s="484"/>
      <c r="Q86" s="460"/>
      <c r="R86" s="484"/>
      <c r="S86" s="460"/>
      <c r="T86" s="348"/>
      <c r="U86" s="473"/>
      <c r="V86" s="197"/>
      <c r="W86" s="197"/>
      <c r="X86" s="197"/>
      <c r="Y86" s="197"/>
    </row>
    <row r="87" spans="2:25" s="49" customFormat="1" hidden="1" outlineLevel="1" x14ac:dyDescent="0.25">
      <c r="B87" s="456" t="s">
        <v>38</v>
      </c>
      <c r="C87" s="489">
        <v>0</v>
      </c>
      <c r="D87" s="353">
        <v>0</v>
      </c>
      <c r="E87" s="489">
        <v>0</v>
      </c>
      <c r="F87" s="489">
        <v>0</v>
      </c>
      <c r="G87" s="489">
        <v>0</v>
      </c>
      <c r="H87" s="353">
        <v>0</v>
      </c>
      <c r="I87" s="483">
        <v>0</v>
      </c>
      <c r="J87" s="80">
        <v>0</v>
      </c>
      <c r="K87" s="483">
        <v>0</v>
      </c>
      <c r="L87" s="80">
        <f>+[5]Expenditures!L39+[5]Expenditures!L40</f>
        <v>0</v>
      </c>
      <c r="M87" s="483">
        <f>+[5]Expenditures!M39+[5]Expenditures!M40</f>
        <v>0</v>
      </c>
      <c r="N87" s="483">
        <f>+[5]Expenditures!N39+[5]Expenditures!N40</f>
        <v>0</v>
      </c>
      <c r="O87" s="80"/>
      <c r="P87" s="484">
        <f>ROUND(SUM(C87:E87),0)</f>
        <v>0</v>
      </c>
      <c r="Q87" s="460">
        <f>ROUND(SUM(F87:H87),0)</f>
        <v>0</v>
      </c>
      <c r="R87" s="484">
        <f>ROUND(SUM(I87:K87),0)</f>
        <v>0</v>
      </c>
      <c r="S87" s="460">
        <f>ROUND(SUM(L87:N87),0)</f>
        <v>0</v>
      </c>
      <c r="T87" s="345">
        <f>ROUND(SUM(P87:S87),0)</f>
        <v>0</v>
      </c>
      <c r="U87" s="473">
        <v>0</v>
      </c>
      <c r="V87" s="197">
        <v>0</v>
      </c>
      <c r="W87" s="197">
        <v>0</v>
      </c>
      <c r="X87" s="197">
        <v>0</v>
      </c>
      <c r="Y87" s="197"/>
    </row>
    <row r="88" spans="2:25" s="49" customFormat="1" hidden="1" outlineLevel="1" x14ac:dyDescent="0.25">
      <c r="B88" s="456" t="s">
        <v>39</v>
      </c>
      <c r="C88" s="489"/>
      <c r="D88" s="353"/>
      <c r="E88" s="489"/>
      <c r="F88" s="489"/>
      <c r="G88" s="489"/>
      <c r="H88" s="353"/>
      <c r="I88" s="483"/>
      <c r="J88" s="80"/>
      <c r="K88" s="483"/>
      <c r="L88" s="80"/>
      <c r="M88" s="483"/>
      <c r="N88" s="483"/>
      <c r="O88" s="80"/>
      <c r="P88" s="484"/>
      <c r="Q88" s="460"/>
      <c r="R88" s="484"/>
      <c r="S88" s="460"/>
      <c r="T88" s="348"/>
      <c r="U88" s="473"/>
      <c r="V88" s="197"/>
      <c r="W88" s="197"/>
      <c r="X88" s="197"/>
      <c r="Y88" s="197"/>
    </row>
    <row r="89" spans="2:25" s="49" customFormat="1" hidden="1" outlineLevel="1" x14ac:dyDescent="0.25">
      <c r="B89" s="456"/>
      <c r="C89" s="539"/>
      <c r="D89" s="540"/>
      <c r="E89" s="539"/>
      <c r="F89" s="539"/>
      <c r="G89" s="539"/>
      <c r="H89" s="540"/>
      <c r="I89" s="485"/>
      <c r="J89" s="461"/>
      <c r="K89" s="485"/>
      <c r="L89" s="461"/>
      <c r="M89" s="485"/>
      <c r="N89" s="485"/>
      <c r="O89" s="80"/>
      <c r="P89" s="484"/>
      <c r="Q89" s="460"/>
      <c r="R89" s="484"/>
      <c r="S89" s="460"/>
      <c r="T89" s="345"/>
      <c r="U89" s="475"/>
      <c r="V89" s="199"/>
      <c r="W89" s="199"/>
      <c r="X89" s="199"/>
      <c r="Y89" s="199"/>
    </row>
    <row r="90" spans="2:25" s="49" customFormat="1" hidden="1" outlineLevel="1" x14ac:dyDescent="0.25">
      <c r="B90" s="453" t="s">
        <v>15</v>
      </c>
      <c r="C90" s="535">
        <v>0</v>
      </c>
      <c r="D90" s="536">
        <v>0</v>
      </c>
      <c r="E90" s="535">
        <v>0</v>
      </c>
      <c r="F90" s="535">
        <v>0</v>
      </c>
      <c r="G90" s="535">
        <v>0</v>
      </c>
      <c r="H90" s="536">
        <v>0</v>
      </c>
      <c r="I90" s="482">
        <v>0</v>
      </c>
      <c r="J90" s="462">
        <v>0</v>
      </c>
      <c r="K90" s="482">
        <v>0</v>
      </c>
      <c r="L90" s="462">
        <f t="shared" ref="L90:N90" si="39">ROUND(SUM(L82:L89),0)</f>
        <v>0</v>
      </c>
      <c r="M90" s="482">
        <f t="shared" si="39"/>
        <v>0</v>
      </c>
      <c r="N90" s="482">
        <f t="shared" si="39"/>
        <v>0</v>
      </c>
      <c r="P90" s="482">
        <f>+P89+P87+P83</f>
        <v>0</v>
      </c>
      <c r="Q90" s="462">
        <f>+Q89+Q87+Q83</f>
        <v>0</v>
      </c>
      <c r="R90" s="482">
        <f>ROUND(SUM(R82:R89),0)</f>
        <v>0</v>
      </c>
      <c r="S90" s="462">
        <f>ROUND(SUM(S82:S89),0)</f>
        <v>0</v>
      </c>
      <c r="T90" s="347">
        <f>ROUND(SUM(P90:S90),0)</f>
        <v>0</v>
      </c>
      <c r="U90" s="472">
        <f>ROUND(SUM(U82:U89),0)</f>
        <v>0</v>
      </c>
      <c r="V90" s="195">
        <f>ROUND(SUM(V82:V89),0)</f>
        <v>0</v>
      </c>
      <c r="W90" s="195">
        <f>ROUND(SUM(W82:W89),0)</f>
        <v>0</v>
      </c>
      <c r="X90" s="195">
        <f>ROUND(SUM(X82:X89),0)</f>
        <v>0</v>
      </c>
      <c r="Y90" s="195"/>
    </row>
    <row r="91" spans="2:25" s="49" customFormat="1" hidden="1" outlineLevel="1" x14ac:dyDescent="0.25">
      <c r="B91" s="456"/>
      <c r="C91" s="489"/>
      <c r="D91" s="353"/>
      <c r="E91" s="489"/>
      <c r="F91" s="489"/>
      <c r="G91" s="489"/>
      <c r="H91" s="353"/>
      <c r="I91" s="483"/>
      <c r="J91" s="80"/>
      <c r="K91" s="483"/>
      <c r="L91" s="80"/>
      <c r="M91" s="483"/>
      <c r="N91" s="483"/>
      <c r="O91" s="80"/>
      <c r="P91" s="483"/>
      <c r="Q91" s="80"/>
      <c r="R91" s="483"/>
      <c r="S91" s="80"/>
      <c r="T91" s="348"/>
      <c r="U91" s="473"/>
      <c r="V91" s="197"/>
      <c r="W91" s="197"/>
      <c r="X91" s="197"/>
      <c r="Y91" s="197"/>
    </row>
    <row r="92" spans="2:25" s="49" customFormat="1" ht="31.2" hidden="1" outlineLevel="1" x14ac:dyDescent="0.3">
      <c r="B92" s="455" t="s">
        <v>57</v>
      </c>
      <c r="C92" s="489"/>
      <c r="D92" s="353"/>
      <c r="E92" s="489"/>
      <c r="F92" s="489"/>
      <c r="G92" s="489"/>
      <c r="H92" s="353"/>
      <c r="I92" s="483"/>
      <c r="J92" s="80"/>
      <c r="K92" s="483"/>
      <c r="L92" s="80"/>
      <c r="M92" s="483"/>
      <c r="N92" s="483"/>
      <c r="O92" s="80"/>
      <c r="P92" s="483"/>
      <c r="Q92" s="80"/>
      <c r="R92" s="483"/>
      <c r="S92" s="80"/>
      <c r="T92" s="348"/>
      <c r="U92" s="473"/>
      <c r="V92" s="197"/>
      <c r="W92" s="197"/>
      <c r="X92" s="197"/>
      <c r="Y92" s="197"/>
    </row>
    <row r="93" spans="2:25" s="49" customFormat="1" hidden="1" outlineLevel="1" x14ac:dyDescent="0.25">
      <c r="B93" s="454" t="s">
        <v>13</v>
      </c>
      <c r="C93" s="489"/>
      <c r="D93" s="353"/>
      <c r="E93" s="489"/>
      <c r="F93" s="489"/>
      <c r="G93" s="489"/>
      <c r="H93" s="353"/>
      <c r="I93" s="483"/>
      <c r="J93" s="80"/>
      <c r="K93" s="483"/>
      <c r="L93" s="80"/>
      <c r="M93" s="483"/>
      <c r="N93" s="483"/>
      <c r="O93" s="80"/>
      <c r="P93" s="483"/>
      <c r="Q93" s="460"/>
      <c r="R93" s="484"/>
      <c r="S93" s="460"/>
      <c r="T93" s="348"/>
      <c r="U93" s="473"/>
      <c r="V93" s="197"/>
      <c r="W93" s="197"/>
      <c r="X93" s="197"/>
      <c r="Y93" s="197"/>
    </row>
    <row r="94" spans="2:25" s="49" customFormat="1" hidden="1" outlineLevel="1" x14ac:dyDescent="0.25">
      <c r="B94" s="452" t="s">
        <v>14</v>
      </c>
      <c r="C94" s="489">
        <v>0</v>
      </c>
      <c r="D94" s="353">
        <v>0</v>
      </c>
      <c r="E94" s="489">
        <v>0</v>
      </c>
      <c r="F94" s="489">
        <v>0</v>
      </c>
      <c r="G94" s="489">
        <v>0</v>
      </c>
      <c r="H94" s="353">
        <v>0</v>
      </c>
      <c r="I94" s="483">
        <v>0</v>
      </c>
      <c r="J94" s="80">
        <v>0</v>
      </c>
      <c r="K94" s="483">
        <v>0</v>
      </c>
      <c r="L94" s="80">
        <f>+[5]Expenditures!L33</f>
        <v>0</v>
      </c>
      <c r="M94" s="483">
        <f>+[5]Expenditures!M33</f>
        <v>0</v>
      </c>
      <c r="N94" s="483">
        <f>+[5]Expenditures!N33</f>
        <v>0</v>
      </c>
      <c r="O94" s="80"/>
      <c r="P94" s="483">
        <f>ROUND(SUM(C94:E94),0)</f>
        <v>0</v>
      </c>
      <c r="Q94" s="460">
        <f>ROUND(SUM(F94:H94),0)</f>
        <v>0</v>
      </c>
      <c r="R94" s="484">
        <f>ROUND(SUM(I94:K94),0)</f>
        <v>0</v>
      </c>
      <c r="S94" s="460">
        <f>ROUND(SUM(L94:N94),0)</f>
        <v>0</v>
      </c>
      <c r="T94" s="345">
        <f>ROUND(SUM(P94:S94),0)</f>
        <v>0</v>
      </c>
      <c r="U94" s="473">
        <f>+[5]Expenditures!U34</f>
        <v>0</v>
      </c>
      <c r="V94" s="197">
        <f>+[5]Expenditures!V34</f>
        <v>0</v>
      </c>
      <c r="W94" s="197">
        <f>+[5]Expenditures!W34</f>
        <v>0</v>
      </c>
      <c r="X94" s="197">
        <f>+[5]Expenditures!X34</f>
        <v>0</v>
      </c>
      <c r="Y94" s="197"/>
    </row>
    <row r="95" spans="2:25" s="49" customFormat="1" hidden="1" outlineLevel="1" x14ac:dyDescent="0.25">
      <c r="B95" s="456" t="s">
        <v>37</v>
      </c>
      <c r="C95" s="489">
        <v>0</v>
      </c>
      <c r="D95" s="353">
        <v>0</v>
      </c>
      <c r="E95" s="489">
        <v>0</v>
      </c>
      <c r="F95" s="489">
        <v>0</v>
      </c>
      <c r="G95" s="489">
        <v>0</v>
      </c>
      <c r="H95" s="353">
        <v>0</v>
      </c>
      <c r="I95" s="483">
        <v>0</v>
      </c>
      <c r="J95" s="80">
        <v>0</v>
      </c>
      <c r="K95" s="483">
        <v>0</v>
      </c>
      <c r="L95" s="80">
        <f>+[5]Expenditures!L37+[5]Expenditures!L38</f>
        <v>0</v>
      </c>
      <c r="M95" s="483">
        <f>+[5]Expenditures!M37+[5]Expenditures!M38</f>
        <v>0</v>
      </c>
      <c r="N95" s="483">
        <f>+[5]Expenditures!N37+[5]Expenditures!N38</f>
        <v>0</v>
      </c>
      <c r="O95" s="80"/>
      <c r="P95" s="483">
        <f>ROUND(SUM(C95:E95),0)</f>
        <v>0</v>
      </c>
      <c r="Q95" s="460">
        <f>+F95+G95+H95</f>
        <v>0</v>
      </c>
      <c r="R95" s="484">
        <f>ROUND(SUM(I95:K95),0)</f>
        <v>0</v>
      </c>
      <c r="S95" s="460">
        <f>ROUND(SUM(L95:N95),0)</f>
        <v>0</v>
      </c>
      <c r="T95" s="345">
        <f>ROUND(SUM(P95:S95),0)</f>
        <v>0</v>
      </c>
      <c r="U95" s="473">
        <v>0</v>
      </c>
      <c r="V95" s="197">
        <v>0</v>
      </c>
      <c r="W95" s="197">
        <v>0</v>
      </c>
      <c r="X95" s="197">
        <v>0</v>
      </c>
      <c r="Y95" s="197"/>
    </row>
    <row r="96" spans="2:25" s="49" customFormat="1" hidden="1" outlineLevel="1" x14ac:dyDescent="0.25">
      <c r="B96" s="456" t="s">
        <v>39</v>
      </c>
      <c r="C96" s="489">
        <v>0</v>
      </c>
      <c r="D96" s="353">
        <v>0</v>
      </c>
      <c r="E96" s="489">
        <v>0</v>
      </c>
      <c r="F96" s="489">
        <v>0</v>
      </c>
      <c r="G96" s="489">
        <v>0</v>
      </c>
      <c r="H96" s="353">
        <v>0</v>
      </c>
      <c r="I96" s="483">
        <v>0</v>
      </c>
      <c r="J96" s="80">
        <v>0</v>
      </c>
      <c r="K96" s="483">
        <v>0</v>
      </c>
      <c r="L96" s="80">
        <f>+[5]Expenditures!L41+[5]Expenditures!L42</f>
        <v>0</v>
      </c>
      <c r="M96" s="483">
        <f>+[5]Expenditures!M41+[5]Expenditures!M42</f>
        <v>0</v>
      </c>
      <c r="N96" s="483">
        <f>+[5]Expenditures!N41+[5]Expenditures!N42</f>
        <v>0</v>
      </c>
      <c r="O96" s="80"/>
      <c r="P96" s="483">
        <f>ROUND(SUM(C96:E96),0)</f>
        <v>0</v>
      </c>
      <c r="Q96" s="460">
        <f>+F96+G96+H96</f>
        <v>0</v>
      </c>
      <c r="R96" s="484">
        <f>ROUND(SUM(I96:K96),0)</f>
        <v>0</v>
      </c>
      <c r="S96" s="460">
        <f>ROUND(SUM(L96:N96),0)</f>
        <v>0</v>
      </c>
      <c r="T96" s="345">
        <f>ROUND(SUM(P96:S96),0)</f>
        <v>0</v>
      </c>
      <c r="U96" s="473">
        <v>0</v>
      </c>
      <c r="V96" s="197">
        <v>0</v>
      </c>
      <c r="W96" s="197">
        <v>0</v>
      </c>
      <c r="X96" s="197">
        <v>0</v>
      </c>
      <c r="Y96" s="197"/>
    </row>
    <row r="97" spans="2:25" s="49" customFormat="1" hidden="1" outlineLevel="1" x14ac:dyDescent="0.25">
      <c r="B97" s="456"/>
      <c r="C97" s="534"/>
      <c r="D97" s="352"/>
      <c r="E97" s="534"/>
      <c r="F97" s="534"/>
      <c r="G97" s="534"/>
      <c r="H97" s="352"/>
      <c r="I97" s="480"/>
      <c r="J97" s="55"/>
      <c r="K97" s="480"/>
      <c r="L97" s="55"/>
      <c r="M97" s="480"/>
      <c r="N97" s="480"/>
      <c r="O97" s="55"/>
      <c r="P97" s="480"/>
      <c r="Q97" s="55"/>
      <c r="R97" s="480"/>
      <c r="S97" s="55"/>
      <c r="T97" s="350"/>
      <c r="U97" s="476"/>
      <c r="V97" s="192"/>
      <c r="W97" s="192"/>
      <c r="X97" s="192"/>
      <c r="Y97" s="192"/>
    </row>
    <row r="98" spans="2:25" s="49" customFormat="1" hidden="1" outlineLevel="1" x14ac:dyDescent="0.25">
      <c r="B98" s="457" t="s">
        <v>49</v>
      </c>
      <c r="C98" s="535">
        <v>0</v>
      </c>
      <c r="D98" s="536">
        <v>0</v>
      </c>
      <c r="E98" s="535">
        <v>0</v>
      </c>
      <c r="F98" s="535">
        <v>0</v>
      </c>
      <c r="G98" s="535">
        <v>0</v>
      </c>
      <c r="H98" s="536">
        <v>0</v>
      </c>
      <c r="I98" s="482">
        <v>0</v>
      </c>
      <c r="J98" s="462">
        <v>0</v>
      </c>
      <c r="K98" s="482">
        <v>0</v>
      </c>
      <c r="L98" s="462">
        <f t="shared" ref="L98:N98" si="40">SUM(L93:L97)</f>
        <v>0</v>
      </c>
      <c r="M98" s="482">
        <f t="shared" si="40"/>
        <v>0</v>
      </c>
      <c r="N98" s="482">
        <f t="shared" si="40"/>
        <v>0</v>
      </c>
      <c r="O98" s="462"/>
      <c r="P98" s="482">
        <f>ROUND(SUM(P93:P97),0)</f>
        <v>0</v>
      </c>
      <c r="Q98" s="467">
        <f>+F98+G98+H98</f>
        <v>0</v>
      </c>
      <c r="R98" s="482">
        <f>ROUND(SUM(R93:R97),0)</f>
        <v>0</v>
      </c>
      <c r="S98" s="462">
        <f>ROUND(SUM(S93:S97),0)</f>
        <v>0</v>
      </c>
      <c r="T98" s="347">
        <f>ROUND(SUM(P98:S98),0)</f>
        <v>0</v>
      </c>
      <c r="U98" s="472">
        <f>ROUND(SUM(U93:U97),0)</f>
        <v>0</v>
      </c>
      <c r="V98" s="195">
        <f>ROUND(SUM(V93:V97),0)</f>
        <v>0</v>
      </c>
      <c r="W98" s="195">
        <f>ROUND(SUM(W93:W97),0)</f>
        <v>0</v>
      </c>
      <c r="X98" s="195">
        <f>ROUND(SUM(X93:X97),0)</f>
        <v>0</v>
      </c>
      <c r="Y98" s="195"/>
    </row>
    <row r="99" spans="2:25" s="49" customFormat="1" hidden="1" outlineLevel="1" x14ac:dyDescent="0.25">
      <c r="B99" s="114"/>
      <c r="C99" s="541"/>
      <c r="D99" s="351"/>
      <c r="E99" s="541"/>
      <c r="F99" s="541"/>
      <c r="G99" s="541"/>
      <c r="H99" s="351"/>
      <c r="I99" s="486"/>
      <c r="K99" s="486"/>
      <c r="M99" s="486"/>
      <c r="N99" s="486"/>
      <c r="P99" s="486"/>
      <c r="R99" s="486"/>
      <c r="T99" s="348"/>
      <c r="U99" s="477"/>
      <c r="V99" s="171"/>
      <c r="W99" s="171"/>
      <c r="X99" s="171"/>
      <c r="Y99" s="171"/>
    </row>
    <row r="100" spans="2:25" collapsed="1" x14ac:dyDescent="0.25">
      <c r="B100" s="359" t="s">
        <v>74</v>
      </c>
      <c r="C100" s="344"/>
      <c r="D100" s="354"/>
      <c r="E100" s="344"/>
      <c r="F100" s="344"/>
      <c r="G100" s="344"/>
      <c r="H100" s="354"/>
      <c r="I100" s="445"/>
      <c r="K100" s="445"/>
      <c r="M100" s="445"/>
      <c r="N100" s="445"/>
      <c r="P100" s="445"/>
      <c r="R100" s="445"/>
      <c r="T100" s="348"/>
      <c r="U100" s="469"/>
      <c r="V100" s="187"/>
      <c r="W100" s="187"/>
      <c r="X100" s="187"/>
      <c r="Y100" s="187"/>
    </row>
    <row r="101" spans="2:25" s="49" customFormat="1" x14ac:dyDescent="0.25">
      <c r="B101" s="359" t="s">
        <v>75</v>
      </c>
      <c r="C101" s="489">
        <v>0</v>
      </c>
      <c r="D101" s="489">
        <v>0</v>
      </c>
      <c r="E101" s="489">
        <v>0</v>
      </c>
      <c r="F101" s="353">
        <v>0</v>
      </c>
      <c r="G101" s="489">
        <v>0</v>
      </c>
      <c r="H101" s="353">
        <v>0</v>
      </c>
      <c r="I101" s="483">
        <v>0</v>
      </c>
      <c r="J101" s="80">
        <v>0</v>
      </c>
      <c r="K101" s="483">
        <v>0</v>
      </c>
      <c r="L101" s="80">
        <v>0</v>
      </c>
      <c r="M101" s="483">
        <v>0</v>
      </c>
      <c r="N101" s="483">
        <v>0</v>
      </c>
      <c r="P101" s="483">
        <f>ROUND(SUM(C101:E101),0)</f>
        <v>0</v>
      </c>
      <c r="Q101" s="49">
        <f>ROUND(SUM(F101:H101),0)</f>
        <v>0</v>
      </c>
      <c r="R101" s="486">
        <f>ROUND(SUM(I101:K101),0)</f>
        <v>0</v>
      </c>
      <c r="S101" s="49">
        <f>ROUND(SUM(L101:N101),0)</f>
        <v>0</v>
      </c>
      <c r="T101" s="348">
        <f>ROUND(SUM(P101:S101),0)</f>
        <v>0</v>
      </c>
      <c r="U101" s="477">
        <v>0</v>
      </c>
      <c r="V101" s="171">
        <f>'[7]Client Related'!$AE$580</f>
        <v>0</v>
      </c>
      <c r="W101" s="171">
        <v>0</v>
      </c>
      <c r="X101" s="171">
        <f>'[7]Client Related'!$AE$580*1.034</f>
        <v>0</v>
      </c>
      <c r="Y101" s="171"/>
    </row>
    <row r="102" spans="2:25" s="49" customFormat="1" x14ac:dyDescent="0.25">
      <c r="B102" s="359" t="s">
        <v>76</v>
      </c>
      <c r="C102" s="489">
        <v>0</v>
      </c>
      <c r="D102" s="489">
        <v>0</v>
      </c>
      <c r="E102" s="489">
        <v>0</v>
      </c>
      <c r="F102" s="353">
        <v>0</v>
      </c>
      <c r="G102" s="489">
        <v>-94526</v>
      </c>
      <c r="H102" s="353">
        <v>0</v>
      </c>
      <c r="I102" s="483">
        <v>0</v>
      </c>
      <c r="J102" s="80">
        <v>0</v>
      </c>
      <c r="K102" s="483">
        <v>0</v>
      </c>
      <c r="L102" s="80">
        <v>0</v>
      </c>
      <c r="M102" s="483">
        <v>0</v>
      </c>
      <c r="N102" s="483">
        <v>0</v>
      </c>
      <c r="P102" s="483">
        <f>ROUND(SUM(C102:E102),0)</f>
        <v>0</v>
      </c>
      <c r="Q102" s="49">
        <f>ROUND(SUM(F102:H102),0)</f>
        <v>-94526</v>
      </c>
      <c r="R102" s="486">
        <f>ROUND(SUM(I102:K102),0)</f>
        <v>0</v>
      </c>
      <c r="S102" s="49">
        <f>ROUND(SUM(L102:N102),0)</f>
        <v>0</v>
      </c>
      <c r="T102" s="348">
        <f>ROUND(SUM(P102:S102),0)</f>
        <v>-94526</v>
      </c>
      <c r="U102" s="477">
        <v>39062216.951999992</v>
      </c>
      <c r="V102" s="171">
        <v>39062216.951999992</v>
      </c>
      <c r="W102" s="171">
        <v>39062216.951999992</v>
      </c>
      <c r="X102" s="171">
        <f>W102</f>
        <v>39062216.951999992</v>
      </c>
      <c r="Y102" s="171"/>
    </row>
    <row r="103" spans="2:25" s="49" customFormat="1" hidden="1" x14ac:dyDescent="0.25">
      <c r="B103" s="359" t="s">
        <v>77</v>
      </c>
      <c r="C103" s="489">
        <v>0</v>
      </c>
      <c r="D103" s="489">
        <v>0</v>
      </c>
      <c r="E103" s="489">
        <v>0</v>
      </c>
      <c r="F103" s="353">
        <v>0</v>
      </c>
      <c r="G103" s="489">
        <v>0</v>
      </c>
      <c r="H103" s="353">
        <v>0</v>
      </c>
      <c r="I103" s="483">
        <v>0</v>
      </c>
      <c r="J103" s="80">
        <v>0</v>
      </c>
      <c r="K103" s="483">
        <v>0</v>
      </c>
      <c r="L103" s="80">
        <v>0</v>
      </c>
      <c r="M103" s="483">
        <v>0</v>
      </c>
      <c r="N103" s="483">
        <v>0</v>
      </c>
      <c r="P103" s="483">
        <f>ROUND(SUM(C103:E103),0)</f>
        <v>0</v>
      </c>
      <c r="Q103" s="49">
        <f>ROUND(SUM(F103:H103),0)</f>
        <v>0</v>
      </c>
      <c r="R103" s="486">
        <f>ROUND(SUM(I103:K103),0)</f>
        <v>0</v>
      </c>
      <c r="S103" s="49">
        <f>ROUND(SUM(L103:N103),0)</f>
        <v>0</v>
      </c>
      <c r="T103" s="345">
        <f>ROUND(SUM(P103:S103),0)</f>
        <v>0</v>
      </c>
      <c r="U103" s="477">
        <v>0</v>
      </c>
      <c r="V103" s="171">
        <v>0</v>
      </c>
      <c r="W103" s="171">
        <v>0</v>
      </c>
      <c r="X103" s="171">
        <f t="shared" ref="X103:X104" si="41">W103*1.034</f>
        <v>0</v>
      </c>
      <c r="Y103" s="171"/>
    </row>
    <row r="104" spans="2:25" s="49" customFormat="1" hidden="1" x14ac:dyDescent="0.25">
      <c r="B104" s="359" t="s">
        <v>78</v>
      </c>
      <c r="C104" s="489">
        <v>0</v>
      </c>
      <c r="D104" s="489">
        <v>0</v>
      </c>
      <c r="E104" s="489">
        <v>0</v>
      </c>
      <c r="F104" s="353">
        <v>0</v>
      </c>
      <c r="G104" s="489">
        <v>0</v>
      </c>
      <c r="H104" s="353">
        <v>0</v>
      </c>
      <c r="I104" s="483">
        <v>0</v>
      </c>
      <c r="J104" s="80">
        <v>0</v>
      </c>
      <c r="K104" s="483">
        <v>0</v>
      </c>
      <c r="L104" s="80">
        <v>0</v>
      </c>
      <c r="M104" s="483">
        <v>0</v>
      </c>
      <c r="N104" s="483">
        <v>0</v>
      </c>
      <c r="P104" s="483">
        <f>ROUND(SUM(C104:E104),0)</f>
        <v>0</v>
      </c>
      <c r="Q104" s="49">
        <f>ROUND(SUM(F104:H104),0)</f>
        <v>0</v>
      </c>
      <c r="R104" s="486">
        <f>ROUND(SUM(I104:K104),0)</f>
        <v>0</v>
      </c>
      <c r="S104" s="49">
        <f>ROUND(SUM(L104:N104),0)</f>
        <v>0</v>
      </c>
      <c r="T104" s="345">
        <f>ROUND(SUM(P104:S104),0)</f>
        <v>0</v>
      </c>
      <c r="U104" s="477">
        <v>0</v>
      </c>
      <c r="V104" s="171">
        <v>0</v>
      </c>
      <c r="W104" s="171">
        <v>0</v>
      </c>
      <c r="X104" s="171">
        <f t="shared" si="41"/>
        <v>0</v>
      </c>
      <c r="Y104" s="171"/>
    </row>
    <row r="105" spans="2:25" s="49" customFormat="1" x14ac:dyDescent="0.25">
      <c r="B105" s="458" t="s">
        <v>79</v>
      </c>
      <c r="C105" s="489">
        <v>0</v>
      </c>
      <c r="D105" s="489">
        <v>0</v>
      </c>
      <c r="E105" s="489">
        <v>0</v>
      </c>
      <c r="F105" s="353">
        <v>0</v>
      </c>
      <c r="G105" s="489">
        <v>0</v>
      </c>
      <c r="H105" s="353">
        <v>0</v>
      </c>
      <c r="I105" s="483">
        <v>0</v>
      </c>
      <c r="J105" s="80">
        <v>0</v>
      </c>
      <c r="K105" s="483">
        <v>0</v>
      </c>
      <c r="L105" s="80">
        <v>0</v>
      </c>
      <c r="M105" s="483">
        <v>0</v>
      </c>
      <c r="N105" s="483">
        <v>0</v>
      </c>
      <c r="P105" s="486">
        <f t="shared" ref="P105:U105" si="42">+P103+P104</f>
        <v>0</v>
      </c>
      <c r="Q105" s="49">
        <f t="shared" si="42"/>
        <v>0</v>
      </c>
      <c r="R105" s="486">
        <f t="shared" si="42"/>
        <v>0</v>
      </c>
      <c r="S105" s="49">
        <f t="shared" si="42"/>
        <v>0</v>
      </c>
      <c r="T105" s="348">
        <f t="shared" si="42"/>
        <v>0</v>
      </c>
      <c r="U105" s="477">
        <f t="shared" si="42"/>
        <v>0</v>
      </c>
      <c r="V105" s="171">
        <f>+V103+V104</f>
        <v>0</v>
      </c>
      <c r="W105" s="171">
        <f>+W103+W104</f>
        <v>0</v>
      </c>
      <c r="X105" s="171">
        <f>+X103+X104</f>
        <v>0</v>
      </c>
      <c r="Y105" s="171"/>
    </row>
    <row r="106" spans="2:25" s="49" customFormat="1" ht="15.6" thickBot="1" x14ac:dyDescent="0.3">
      <c r="B106" s="114"/>
      <c r="C106" s="542"/>
      <c r="D106" s="353"/>
      <c r="E106" s="542"/>
      <c r="F106" s="542"/>
      <c r="G106" s="542"/>
      <c r="H106" s="353"/>
      <c r="I106" s="487"/>
      <c r="J106" s="80"/>
      <c r="K106" s="487"/>
      <c r="L106" s="80"/>
      <c r="M106" s="487"/>
      <c r="N106" s="487"/>
      <c r="O106" s="80"/>
      <c r="P106" s="483"/>
      <c r="Q106" s="460"/>
      <c r="R106" s="484"/>
      <c r="S106" s="460"/>
      <c r="T106" s="348"/>
      <c r="U106" s="473"/>
      <c r="V106" s="197"/>
      <c r="W106" s="197"/>
      <c r="X106" s="197"/>
      <c r="Y106" s="197"/>
    </row>
    <row r="107" spans="2:25" s="112" customFormat="1" ht="16.2" thickBot="1" x14ac:dyDescent="0.35">
      <c r="B107" s="640" t="s">
        <v>20</v>
      </c>
      <c r="C107" s="478">
        <f t="shared" ref="C107:H107" si="43">ROUND(C98+C90+C79+C101+C102+C105,0)</f>
        <v>512750372</v>
      </c>
      <c r="D107" s="492">
        <f t="shared" si="43"/>
        <v>500136843</v>
      </c>
      <c r="E107" s="478">
        <f t="shared" si="43"/>
        <v>543652923</v>
      </c>
      <c r="F107" s="492">
        <f t="shared" si="43"/>
        <v>528944241</v>
      </c>
      <c r="G107" s="478">
        <f t="shared" si="43"/>
        <v>520611978</v>
      </c>
      <c r="H107" s="492">
        <f t="shared" si="43"/>
        <v>561692465</v>
      </c>
      <c r="I107" s="478">
        <f t="shared" ref="I107:M107" si="44">ROUND(I98+I90+I79+I101+I102+I105,0)</f>
        <v>508498381</v>
      </c>
      <c r="J107" s="492">
        <f t="shared" si="44"/>
        <v>528046373</v>
      </c>
      <c r="K107" s="478">
        <f t="shared" si="44"/>
        <v>564275287</v>
      </c>
      <c r="L107" s="492">
        <f t="shared" si="44"/>
        <v>545743038</v>
      </c>
      <c r="M107" s="478">
        <f t="shared" si="44"/>
        <v>545997610</v>
      </c>
      <c r="N107" s="478">
        <f t="shared" ref="N107" si="45">ROUND(N98+N90+N79+N101+N102+N105,0)</f>
        <v>737310120</v>
      </c>
      <c r="P107" s="491">
        <f>ROUND(P98+P90+P79+P101+P102+P105,0)</f>
        <v>1556540138</v>
      </c>
      <c r="Q107" s="492">
        <f>ROUND(Q98+Q90+Q79+Q101+Q102+Q105,0)</f>
        <v>1611248684</v>
      </c>
      <c r="R107" s="493">
        <f>ROUND(R98+R90+R79+R101+R102+R105,0)</f>
        <v>1600820041</v>
      </c>
      <c r="S107" s="492">
        <f>ROUND(S98+S90+S79+S101+S102+S105,0)</f>
        <v>1829050768</v>
      </c>
      <c r="T107" s="490">
        <f>SUM(P107:S107)</f>
        <v>6597659631</v>
      </c>
      <c r="U107" s="200">
        <f>ROUND(U98+U90+U79+U101+U102+U105,0)</f>
        <v>7087971782</v>
      </c>
      <c r="V107" s="200">
        <f>ROUND(V98+V90+V79+V101+V102+V105,0)</f>
        <v>7428639865</v>
      </c>
      <c r="W107" s="200">
        <f>ROUND(W98+W90+W79+W101+W102+W105,0)</f>
        <v>7679885505</v>
      </c>
      <c r="X107" s="200">
        <f>ROUND(X98+X90+X79+X101+X102+X105,0)</f>
        <v>7679885505</v>
      </c>
      <c r="Y107" s="200"/>
    </row>
    <row r="108" spans="2:25" s="49" customFormat="1" ht="15.6" x14ac:dyDescent="0.3">
      <c r="B108" s="163" t="s">
        <v>3</v>
      </c>
      <c r="T108" s="351"/>
      <c r="U108" s="201"/>
      <c r="V108" s="201"/>
      <c r="W108" s="201"/>
      <c r="X108" s="201"/>
      <c r="Y108" s="201"/>
    </row>
    <row r="109" spans="2:25" s="49" customFormat="1" ht="15.6" x14ac:dyDescent="0.3">
      <c r="B109" s="584"/>
      <c r="T109" s="351"/>
      <c r="U109" s="201"/>
      <c r="V109" s="201"/>
      <c r="W109" s="201"/>
      <c r="X109" s="201"/>
      <c r="Y109" s="201"/>
    </row>
    <row r="110" spans="2:25" s="49" customFormat="1" ht="15.6" x14ac:dyDescent="0.3">
      <c r="B110" s="584"/>
      <c r="C110" s="55"/>
      <c r="D110" s="55"/>
      <c r="E110" s="55"/>
      <c r="F110" s="55"/>
      <c r="G110" s="55"/>
      <c r="H110" s="55"/>
      <c r="I110" s="55"/>
      <c r="J110" s="55"/>
      <c r="K110" s="55"/>
      <c r="L110" s="55"/>
      <c r="M110" s="55"/>
      <c r="N110" s="55"/>
      <c r="O110" s="55"/>
      <c r="P110" s="55"/>
      <c r="Q110" s="55"/>
      <c r="R110" s="55"/>
      <c r="S110" s="55"/>
      <c r="T110" s="352"/>
      <c r="U110" s="202"/>
      <c r="V110" s="202"/>
      <c r="W110" s="202"/>
      <c r="X110" s="202"/>
      <c r="Y110" s="202"/>
    </row>
    <row r="111" spans="2:25" s="49" customFormat="1" ht="15.6" x14ac:dyDescent="0.3">
      <c r="B111" s="584"/>
      <c r="T111" s="351"/>
      <c r="U111" s="201"/>
      <c r="V111" s="201"/>
      <c r="W111" s="201"/>
      <c r="X111" s="201"/>
      <c r="Y111" s="201"/>
    </row>
    <row r="112" spans="2:25" s="49" customFormat="1" x14ac:dyDescent="0.25">
      <c r="B112" s="581" t="s">
        <v>29</v>
      </c>
      <c r="C112" s="582"/>
      <c r="D112" s="582"/>
      <c r="E112" s="582"/>
      <c r="F112" s="582"/>
      <c r="G112" s="582"/>
      <c r="H112" s="582"/>
      <c r="I112" s="582"/>
      <c r="J112" s="582"/>
      <c r="K112" s="582"/>
      <c r="L112" s="582"/>
      <c r="M112" s="582"/>
      <c r="N112" s="582"/>
      <c r="O112" s="55"/>
      <c r="P112" s="55"/>
      <c r="Q112" s="55"/>
      <c r="R112" s="55"/>
      <c r="S112" s="55"/>
      <c r="T112" s="352"/>
      <c r="U112" s="202"/>
      <c r="V112" s="202"/>
      <c r="W112" s="202"/>
      <c r="X112" s="202"/>
      <c r="Y112" s="202"/>
    </row>
    <row r="113" spans="2:25" s="49" customFormat="1" x14ac:dyDescent="0.25">
      <c r="B113" s="583" t="s">
        <v>45</v>
      </c>
      <c r="C113" s="582"/>
      <c r="D113" s="582"/>
      <c r="E113" s="582"/>
      <c r="F113" s="582"/>
      <c r="G113" s="582"/>
      <c r="H113" s="582"/>
      <c r="I113" s="582"/>
      <c r="J113" s="582"/>
      <c r="K113" s="582"/>
      <c r="L113" s="582"/>
      <c r="M113" s="582"/>
      <c r="N113" s="582"/>
      <c r="O113" s="55"/>
      <c r="P113" s="55"/>
      <c r="Q113" s="55"/>
      <c r="R113" s="55"/>
      <c r="S113" s="55"/>
      <c r="T113" s="352"/>
      <c r="U113" s="202"/>
      <c r="V113" s="202"/>
      <c r="W113" s="202"/>
      <c r="X113" s="202"/>
      <c r="Y113" s="202"/>
    </row>
    <row r="114" spans="2:25" s="49" customFormat="1" x14ac:dyDescent="0.25">
      <c r="B114" s="115"/>
      <c r="C114" s="55"/>
      <c r="D114" s="55"/>
      <c r="E114" s="55"/>
      <c r="F114" s="55"/>
      <c r="G114" s="55"/>
      <c r="H114" s="55"/>
      <c r="I114" s="55"/>
      <c r="J114" s="55"/>
      <c r="K114" s="55"/>
      <c r="L114" s="55"/>
      <c r="M114" s="55"/>
      <c r="N114" s="55"/>
      <c r="O114" s="55"/>
      <c r="P114" s="55"/>
      <c r="Q114" s="55"/>
      <c r="R114" s="55"/>
      <c r="S114" s="55"/>
      <c r="T114" s="352"/>
      <c r="U114" s="202"/>
      <c r="V114" s="202"/>
      <c r="W114" s="202"/>
      <c r="X114" s="202"/>
      <c r="Y114" s="202"/>
    </row>
    <row r="115" spans="2:25" s="49" customFormat="1" x14ac:dyDescent="0.25">
      <c r="B115" s="115"/>
      <c r="C115" s="353"/>
      <c r="D115" s="353"/>
      <c r="E115" s="353"/>
      <c r="F115" s="353"/>
      <c r="G115" s="353"/>
      <c r="H115" s="353"/>
      <c r="I115" s="353"/>
      <c r="J115" s="353"/>
      <c r="K115" s="353"/>
      <c r="L115" s="353"/>
      <c r="M115" s="353"/>
      <c r="N115" s="353"/>
      <c r="O115" s="353"/>
      <c r="P115" s="353"/>
      <c r="Q115" s="353"/>
      <c r="R115" s="353"/>
      <c r="S115" s="353"/>
      <c r="T115" s="353"/>
      <c r="U115" s="203"/>
      <c r="V115" s="203"/>
      <c r="W115" s="203"/>
      <c r="X115" s="203">
        <f>[5]Expenditures!X47</f>
        <v>7640823288</v>
      </c>
      <c r="Y115" s="203">
        <f>+[5]Expenditures!Y$47</f>
        <v>0</v>
      </c>
    </row>
    <row r="116" spans="2:25" x14ac:dyDescent="0.25">
      <c r="V116" s="204"/>
      <c r="W116" s="204"/>
      <c r="X116" s="204"/>
      <c r="Y116" s="204"/>
    </row>
    <row r="117" spans="2:25" s="49" customFormat="1" x14ac:dyDescent="0.25">
      <c r="B117" s="115"/>
      <c r="C117" s="80"/>
      <c r="D117" s="80"/>
      <c r="E117" s="80"/>
      <c r="F117" s="80"/>
      <c r="G117" s="80"/>
      <c r="H117" s="80"/>
      <c r="I117" s="80"/>
      <c r="J117" s="80"/>
      <c r="K117" s="80"/>
      <c r="L117" s="80"/>
      <c r="M117" s="80"/>
      <c r="N117" s="80"/>
      <c r="O117" s="80"/>
      <c r="P117" s="80"/>
      <c r="Q117" s="80"/>
      <c r="R117" s="80"/>
      <c r="S117" s="80"/>
      <c r="T117" s="80"/>
      <c r="U117" s="80"/>
      <c r="V117" s="80"/>
      <c r="W117" s="80"/>
      <c r="X117" s="203">
        <f>+X107-X115-X105-X101-X102</f>
        <v>4.800000786781311E-2</v>
      </c>
      <c r="Y117" s="203">
        <f>+Y107-Y115-Y105-Y101-Y102</f>
        <v>0</v>
      </c>
    </row>
    <row r="118" spans="2:25" s="49" customFormat="1" x14ac:dyDescent="0.25">
      <c r="B118" s="115"/>
      <c r="C118" s="55"/>
      <c r="D118" s="55"/>
      <c r="E118" s="55"/>
      <c r="F118" s="55"/>
      <c r="G118" s="55"/>
      <c r="H118" s="55"/>
      <c r="I118" s="55"/>
      <c r="J118" s="55"/>
      <c r="K118" s="55"/>
      <c r="L118" s="55"/>
      <c r="M118" s="55"/>
      <c r="N118" s="55"/>
      <c r="O118" s="55"/>
      <c r="P118" s="55"/>
      <c r="Q118" s="55"/>
      <c r="R118" s="55"/>
      <c r="S118" s="55"/>
      <c r="T118" s="352"/>
      <c r="U118" s="202"/>
      <c r="V118" s="201"/>
      <c r="W118" s="201"/>
      <c r="X118" s="201"/>
      <c r="Y118" s="201"/>
    </row>
    <row r="119" spans="2:25" s="49" customFormat="1" x14ac:dyDescent="0.25">
      <c r="B119" s="115"/>
      <c r="C119" s="55"/>
      <c r="D119" s="55"/>
      <c r="E119" s="55"/>
      <c r="F119" s="55"/>
      <c r="G119" s="55"/>
      <c r="H119" s="55"/>
      <c r="I119" s="55"/>
      <c r="J119" s="55"/>
      <c r="K119" s="55"/>
      <c r="L119" s="55"/>
      <c r="M119" s="55"/>
      <c r="N119" s="55"/>
      <c r="O119" s="55"/>
      <c r="P119" s="55"/>
      <c r="Q119" s="55"/>
      <c r="R119" s="55"/>
      <c r="S119" s="55"/>
      <c r="T119" s="352"/>
      <c r="U119" s="202"/>
      <c r="V119" s="201"/>
      <c r="W119" s="201"/>
      <c r="X119" s="201"/>
      <c r="Y119" s="201"/>
    </row>
    <row r="120" spans="2:25" s="49" customFormat="1" x14ac:dyDescent="0.25">
      <c r="B120" s="115"/>
      <c r="C120" s="55"/>
      <c r="D120" s="55"/>
      <c r="E120" s="55"/>
      <c r="F120" s="55"/>
      <c r="G120" s="55"/>
      <c r="H120" s="55"/>
      <c r="I120" s="55"/>
      <c r="J120" s="55"/>
      <c r="K120" s="55"/>
      <c r="L120" s="55"/>
      <c r="M120" s="55"/>
      <c r="N120" s="55"/>
      <c r="O120" s="55"/>
      <c r="P120" s="55"/>
      <c r="Q120" s="55"/>
      <c r="R120" s="55"/>
      <c r="S120" s="55"/>
      <c r="T120" s="352"/>
      <c r="U120" s="202"/>
      <c r="V120" s="201"/>
      <c r="W120" s="201"/>
      <c r="X120" s="201"/>
      <c r="Y120" s="201"/>
    </row>
    <row r="121" spans="2:25" s="49" customFormat="1" x14ac:dyDescent="0.25">
      <c r="B121" s="115"/>
      <c r="C121" s="55"/>
      <c r="D121" s="55"/>
      <c r="E121" s="55"/>
      <c r="F121" s="55"/>
      <c r="G121" s="55"/>
      <c r="H121" s="55"/>
      <c r="I121" s="55"/>
      <c r="J121" s="55"/>
      <c r="K121" s="55"/>
      <c r="L121" s="55"/>
      <c r="M121" s="55"/>
      <c r="N121" s="55"/>
      <c r="O121" s="55"/>
      <c r="P121" s="116"/>
      <c r="Q121" s="55"/>
      <c r="R121" s="55"/>
      <c r="S121" s="55"/>
      <c r="T121" s="352"/>
      <c r="U121" s="205"/>
      <c r="V121" s="201"/>
      <c r="W121" s="201"/>
      <c r="X121" s="201"/>
      <c r="Y121" s="201"/>
    </row>
    <row r="122" spans="2:25" s="49" customFormat="1" x14ac:dyDescent="0.25">
      <c r="B122" s="115"/>
      <c r="C122" s="55"/>
      <c r="D122" s="55"/>
      <c r="E122" s="55"/>
      <c r="F122" s="55"/>
      <c r="G122" s="55"/>
      <c r="H122" s="55"/>
      <c r="I122" s="55"/>
      <c r="J122" s="55"/>
      <c r="K122" s="55"/>
      <c r="L122" s="55"/>
      <c r="M122" s="55"/>
      <c r="N122" s="55"/>
      <c r="O122" s="55"/>
      <c r="P122" s="55"/>
      <c r="Q122" s="55"/>
      <c r="R122" s="55"/>
      <c r="S122" s="55"/>
      <c r="T122" s="352"/>
      <c r="U122" s="202"/>
      <c r="V122" s="201"/>
      <c r="W122" s="201"/>
      <c r="X122" s="201"/>
      <c r="Y122" s="201"/>
    </row>
    <row r="123" spans="2:25" s="49" customFormat="1" x14ac:dyDescent="0.25">
      <c r="B123" s="115"/>
      <c r="C123" s="55"/>
      <c r="D123" s="55"/>
      <c r="E123" s="55"/>
      <c r="F123" s="55"/>
      <c r="G123" s="55"/>
      <c r="H123" s="55"/>
      <c r="I123" s="55"/>
      <c r="J123" s="55"/>
      <c r="K123" s="55"/>
      <c r="L123" s="55"/>
      <c r="M123" s="55"/>
      <c r="N123" s="55"/>
      <c r="O123" s="55"/>
      <c r="P123" s="55"/>
      <c r="Q123" s="55"/>
      <c r="R123" s="55"/>
      <c r="S123" s="55"/>
      <c r="T123" s="352"/>
      <c r="U123" s="202"/>
      <c r="V123" s="201"/>
      <c r="W123" s="201"/>
      <c r="X123" s="201"/>
      <c r="Y123" s="201"/>
    </row>
    <row r="124" spans="2:25" s="49" customFormat="1" x14ac:dyDescent="0.25">
      <c r="B124" s="115"/>
      <c r="C124" s="55"/>
      <c r="D124" s="55"/>
      <c r="E124" s="55"/>
      <c r="F124" s="55"/>
      <c r="G124" s="55"/>
      <c r="H124" s="55"/>
      <c r="I124" s="55"/>
      <c r="J124" s="55"/>
      <c r="K124" s="55"/>
      <c r="L124" s="55"/>
      <c r="M124" s="55"/>
      <c r="N124" s="55"/>
      <c r="O124" s="55"/>
      <c r="P124" s="55"/>
      <c r="Q124" s="55"/>
      <c r="R124" s="55"/>
      <c r="S124" s="55"/>
      <c r="T124" s="352"/>
      <c r="U124" s="202"/>
      <c r="V124" s="201"/>
      <c r="W124" s="201"/>
      <c r="X124" s="201"/>
      <c r="Y124" s="201"/>
    </row>
    <row r="125" spans="2:25" s="49" customFormat="1" x14ac:dyDescent="0.25">
      <c r="B125" s="115"/>
      <c r="C125" s="55"/>
      <c r="D125" s="55"/>
      <c r="E125" s="55"/>
      <c r="F125" s="55"/>
      <c r="G125" s="55"/>
      <c r="H125" s="55"/>
      <c r="I125" s="55"/>
      <c r="J125" s="55"/>
      <c r="K125" s="55"/>
      <c r="L125" s="55"/>
      <c r="M125" s="55"/>
      <c r="N125" s="55"/>
      <c r="O125" s="55"/>
      <c r="P125" s="55"/>
      <c r="Q125" s="55"/>
      <c r="R125" s="55"/>
      <c r="S125" s="55"/>
      <c r="T125" s="352"/>
      <c r="U125" s="202"/>
      <c r="V125" s="201"/>
      <c r="W125" s="201"/>
      <c r="X125" s="201"/>
      <c r="Y125" s="201"/>
    </row>
    <row r="126" spans="2:25" s="49" customFormat="1" x14ac:dyDescent="0.25">
      <c r="B126" s="115"/>
      <c r="C126" s="55"/>
      <c r="D126" s="55"/>
      <c r="E126" s="55"/>
      <c r="F126" s="55"/>
      <c r="G126" s="55"/>
      <c r="H126" s="55"/>
      <c r="I126" s="55"/>
      <c r="J126" s="55"/>
      <c r="K126" s="55"/>
      <c r="L126" s="55"/>
      <c r="M126" s="55"/>
      <c r="N126" s="55"/>
      <c r="O126" s="55"/>
      <c r="P126" s="55"/>
      <c r="Q126" s="55"/>
      <c r="R126" s="55"/>
      <c r="S126" s="55"/>
      <c r="T126" s="352"/>
      <c r="U126" s="202"/>
      <c r="V126" s="201"/>
      <c r="W126" s="201"/>
      <c r="X126" s="201"/>
      <c r="Y126" s="201"/>
    </row>
    <row r="127" spans="2:25" s="49" customFormat="1" x14ac:dyDescent="0.25">
      <c r="B127" s="115"/>
      <c r="C127" s="55"/>
      <c r="D127" s="55"/>
      <c r="E127" s="55"/>
      <c r="F127" s="55"/>
      <c r="G127" s="55"/>
      <c r="H127" s="55"/>
      <c r="I127" s="55"/>
      <c r="J127" s="55"/>
      <c r="K127" s="55"/>
      <c r="L127" s="55"/>
      <c r="M127" s="55"/>
      <c r="N127" s="55"/>
      <c r="O127" s="55"/>
      <c r="P127" s="55"/>
      <c r="Q127" s="55"/>
      <c r="R127" s="55"/>
      <c r="S127" s="55"/>
      <c r="T127" s="352"/>
      <c r="U127" s="202"/>
      <c r="V127" s="201"/>
      <c r="W127" s="201"/>
      <c r="X127" s="201"/>
      <c r="Y127" s="201"/>
    </row>
    <row r="128" spans="2:25" s="49" customFormat="1" x14ac:dyDescent="0.25">
      <c r="B128" s="115"/>
      <c r="C128" s="55"/>
      <c r="D128" s="55"/>
      <c r="E128" s="55"/>
      <c r="F128" s="55"/>
      <c r="G128" s="55"/>
      <c r="H128" s="55"/>
      <c r="I128" s="55"/>
      <c r="J128" s="55"/>
      <c r="K128" s="55"/>
      <c r="L128" s="55"/>
      <c r="M128" s="55"/>
      <c r="N128" s="55"/>
      <c r="O128" s="55"/>
      <c r="P128" s="55"/>
      <c r="Q128" s="55"/>
      <c r="R128" s="55"/>
      <c r="S128" s="55"/>
      <c r="T128" s="352"/>
      <c r="U128" s="202"/>
      <c r="V128" s="201"/>
      <c r="W128" s="201"/>
      <c r="X128" s="201"/>
      <c r="Y128" s="201"/>
    </row>
    <row r="129" spans="2:25" s="49" customFormat="1" x14ac:dyDescent="0.25">
      <c r="B129" s="115"/>
      <c r="C129" s="55"/>
      <c r="D129" s="55"/>
      <c r="E129" s="55"/>
      <c r="F129" s="55"/>
      <c r="G129" s="55"/>
      <c r="H129" s="55"/>
      <c r="I129" s="55"/>
      <c r="J129" s="55"/>
      <c r="K129" s="55"/>
      <c r="L129" s="55"/>
      <c r="M129" s="55"/>
      <c r="N129" s="55"/>
      <c r="O129" s="55"/>
      <c r="P129" s="55"/>
      <c r="Q129" s="55"/>
      <c r="R129" s="55"/>
      <c r="S129" s="55"/>
      <c r="T129" s="352"/>
      <c r="U129" s="202"/>
      <c r="V129" s="201"/>
      <c r="W129" s="201"/>
      <c r="X129" s="201"/>
      <c r="Y129" s="201"/>
    </row>
    <row r="130" spans="2:25" s="49" customFormat="1" x14ac:dyDescent="0.25">
      <c r="B130" s="115"/>
      <c r="C130" s="55"/>
      <c r="D130" s="55"/>
      <c r="E130" s="55"/>
      <c r="F130" s="55"/>
      <c r="G130" s="55"/>
      <c r="H130" s="55"/>
      <c r="I130" s="55"/>
      <c r="J130" s="55"/>
      <c r="K130" s="55"/>
      <c r="L130" s="55"/>
      <c r="M130" s="55"/>
      <c r="N130" s="55"/>
      <c r="O130" s="55"/>
      <c r="P130" s="55"/>
      <c r="Q130" s="55"/>
      <c r="R130" s="55"/>
      <c r="S130" s="55"/>
      <c r="T130" s="352"/>
      <c r="U130" s="202"/>
      <c r="V130" s="201"/>
      <c r="W130" s="201"/>
      <c r="X130" s="201"/>
      <c r="Y130" s="201"/>
    </row>
    <row r="131" spans="2:25" s="49" customFormat="1" x14ac:dyDescent="0.25">
      <c r="B131" s="115"/>
      <c r="C131" s="55"/>
      <c r="D131" s="55"/>
      <c r="E131" s="55"/>
      <c r="F131" s="55"/>
      <c r="G131" s="55"/>
      <c r="H131" s="55"/>
      <c r="I131" s="55"/>
      <c r="J131" s="55"/>
      <c r="K131" s="55"/>
      <c r="L131" s="55"/>
      <c r="M131" s="55"/>
      <c r="N131" s="55"/>
      <c r="O131" s="55"/>
      <c r="P131" s="55"/>
      <c r="Q131" s="55"/>
      <c r="R131" s="55"/>
      <c r="S131" s="55"/>
      <c r="T131" s="352"/>
      <c r="U131" s="202"/>
      <c r="V131" s="201"/>
      <c r="W131" s="201"/>
      <c r="X131" s="201"/>
      <c r="Y131" s="201"/>
    </row>
    <row r="132" spans="2:25" s="49" customFormat="1" x14ac:dyDescent="0.25">
      <c r="B132" s="115"/>
      <c r="C132" s="55"/>
      <c r="D132" s="55"/>
      <c r="E132" s="55"/>
      <c r="F132" s="55"/>
      <c r="G132" s="55"/>
      <c r="H132" s="55"/>
      <c r="I132" s="55"/>
      <c r="J132" s="55"/>
      <c r="K132" s="55"/>
      <c r="L132" s="55"/>
      <c r="M132" s="55"/>
      <c r="N132" s="55"/>
      <c r="O132" s="55"/>
      <c r="P132" s="55"/>
      <c r="Q132" s="55"/>
      <c r="R132" s="55"/>
      <c r="S132" s="55"/>
      <c r="T132" s="352"/>
      <c r="U132" s="202"/>
      <c r="V132" s="201"/>
      <c r="W132" s="201"/>
      <c r="X132" s="201"/>
      <c r="Y132" s="201"/>
    </row>
    <row r="133" spans="2:25" s="49" customFormat="1" x14ac:dyDescent="0.25">
      <c r="B133" s="115"/>
      <c r="C133" s="55"/>
      <c r="D133" s="55"/>
      <c r="E133" s="55"/>
      <c r="F133" s="55"/>
      <c r="G133" s="55"/>
      <c r="H133" s="55"/>
      <c r="I133" s="55"/>
      <c r="J133" s="55"/>
      <c r="K133" s="55"/>
      <c r="L133" s="55"/>
      <c r="M133" s="55"/>
      <c r="N133" s="55"/>
      <c r="O133" s="55"/>
      <c r="P133" s="55"/>
      <c r="Q133" s="55"/>
      <c r="R133" s="55"/>
      <c r="S133" s="55"/>
      <c r="T133" s="352"/>
      <c r="U133" s="202"/>
      <c r="V133" s="201"/>
      <c r="W133" s="201"/>
      <c r="X133" s="201"/>
      <c r="Y133" s="201"/>
    </row>
    <row r="134" spans="2:25" s="49" customFormat="1" x14ac:dyDescent="0.25">
      <c r="B134" s="115"/>
      <c r="C134" s="55"/>
      <c r="D134" s="55"/>
      <c r="E134" s="55"/>
      <c r="F134" s="55"/>
      <c r="G134" s="55"/>
      <c r="H134" s="55"/>
      <c r="I134" s="55"/>
      <c r="J134" s="55"/>
      <c r="K134" s="55"/>
      <c r="L134" s="55"/>
      <c r="M134" s="55"/>
      <c r="N134" s="55"/>
      <c r="O134" s="55"/>
      <c r="P134" s="55"/>
      <c r="Q134" s="55"/>
      <c r="R134" s="55"/>
      <c r="S134" s="55"/>
      <c r="T134" s="352"/>
      <c r="U134" s="202"/>
      <c r="V134" s="201"/>
      <c r="W134" s="201"/>
      <c r="X134" s="201"/>
      <c r="Y134" s="201"/>
    </row>
    <row r="135" spans="2:25" s="49" customFormat="1" x14ac:dyDescent="0.25">
      <c r="B135" s="115"/>
      <c r="C135" s="55"/>
      <c r="D135" s="55"/>
      <c r="E135" s="55"/>
      <c r="F135" s="55"/>
      <c r="G135" s="55"/>
      <c r="H135" s="55"/>
      <c r="I135" s="55"/>
      <c r="J135" s="55"/>
      <c r="K135" s="55"/>
      <c r="L135" s="55"/>
      <c r="M135" s="55"/>
      <c r="N135" s="55"/>
      <c r="O135" s="55"/>
      <c r="P135" s="55"/>
      <c r="Q135" s="55"/>
      <c r="R135" s="55"/>
      <c r="S135" s="55"/>
      <c r="T135" s="352"/>
      <c r="U135" s="202"/>
      <c r="V135" s="201"/>
      <c r="W135" s="201"/>
      <c r="X135" s="201"/>
      <c r="Y135" s="201"/>
    </row>
    <row r="136" spans="2:25" s="49" customFormat="1" x14ac:dyDescent="0.25">
      <c r="B136" s="115"/>
      <c r="C136" s="55"/>
      <c r="D136" s="55"/>
      <c r="E136" s="55"/>
      <c r="F136" s="55"/>
      <c r="G136" s="55"/>
      <c r="H136" s="55"/>
      <c r="I136" s="55"/>
      <c r="J136" s="55"/>
      <c r="K136" s="55"/>
      <c r="L136" s="55"/>
      <c r="M136" s="55"/>
      <c r="N136" s="55"/>
      <c r="O136" s="55"/>
      <c r="P136" s="55"/>
      <c r="Q136" s="55"/>
      <c r="R136" s="55"/>
      <c r="S136" s="55"/>
      <c r="T136" s="352"/>
      <c r="U136" s="202"/>
      <c r="V136" s="201"/>
      <c r="W136" s="201"/>
      <c r="X136" s="201"/>
      <c r="Y136" s="201"/>
    </row>
    <row r="137" spans="2:25" s="49" customFormat="1" x14ac:dyDescent="0.25">
      <c r="B137" s="115"/>
      <c r="C137" s="55"/>
      <c r="D137" s="55"/>
      <c r="E137" s="55"/>
      <c r="F137" s="55"/>
      <c r="G137" s="55"/>
      <c r="H137" s="55"/>
      <c r="I137" s="55"/>
      <c r="J137" s="55"/>
      <c r="K137" s="55"/>
      <c r="L137" s="55"/>
      <c r="M137" s="55"/>
      <c r="N137" s="55"/>
      <c r="O137" s="55"/>
      <c r="P137" s="55"/>
      <c r="Q137" s="55"/>
      <c r="R137" s="55"/>
      <c r="S137" s="55"/>
      <c r="T137" s="352"/>
      <c r="U137" s="202"/>
      <c r="V137" s="201"/>
      <c r="W137" s="201"/>
      <c r="X137" s="201"/>
      <c r="Y137" s="201"/>
    </row>
    <row r="138" spans="2:25" s="49" customFormat="1" x14ac:dyDescent="0.25">
      <c r="B138" s="115"/>
      <c r="C138" s="55"/>
      <c r="D138" s="55"/>
      <c r="E138" s="55"/>
      <c r="F138" s="55"/>
      <c r="G138" s="55"/>
      <c r="H138" s="55"/>
      <c r="I138" s="55"/>
      <c r="J138" s="55"/>
      <c r="K138" s="55"/>
      <c r="L138" s="55"/>
      <c r="M138" s="55"/>
      <c r="N138" s="55"/>
      <c r="O138" s="55"/>
      <c r="P138" s="55"/>
      <c r="Q138" s="55"/>
      <c r="R138" s="55"/>
      <c r="S138" s="55"/>
      <c r="T138" s="352"/>
      <c r="U138" s="202"/>
      <c r="V138" s="201"/>
      <c r="W138" s="201"/>
      <c r="X138" s="201"/>
      <c r="Y138" s="201"/>
    </row>
    <row r="139" spans="2:25" s="49" customFormat="1" x14ac:dyDescent="0.25">
      <c r="B139" s="115"/>
      <c r="C139" s="55"/>
      <c r="D139" s="55"/>
      <c r="E139" s="55"/>
      <c r="F139" s="55"/>
      <c r="G139" s="55"/>
      <c r="H139" s="55"/>
      <c r="I139" s="55"/>
      <c r="J139" s="55"/>
      <c r="K139" s="55"/>
      <c r="L139" s="55"/>
      <c r="M139" s="55"/>
      <c r="N139" s="55"/>
      <c r="O139" s="55"/>
      <c r="P139" s="55"/>
      <c r="Q139" s="55"/>
      <c r="R139" s="55"/>
      <c r="S139" s="55"/>
      <c r="T139" s="352"/>
      <c r="U139" s="202"/>
      <c r="V139" s="201"/>
      <c r="W139" s="201"/>
      <c r="X139" s="201"/>
      <c r="Y139" s="201"/>
    </row>
    <row r="140" spans="2:25" s="49" customFormat="1" x14ac:dyDescent="0.25">
      <c r="B140" s="115"/>
      <c r="C140" s="55"/>
      <c r="D140" s="55"/>
      <c r="E140" s="55"/>
      <c r="F140" s="55"/>
      <c r="G140" s="55"/>
      <c r="H140" s="55"/>
      <c r="I140" s="55"/>
      <c r="J140" s="55"/>
      <c r="K140" s="55"/>
      <c r="L140" s="55"/>
      <c r="M140" s="55"/>
      <c r="N140" s="55"/>
      <c r="O140" s="55"/>
      <c r="P140" s="55"/>
      <c r="Q140" s="55"/>
      <c r="R140" s="55"/>
      <c r="S140" s="55"/>
      <c r="T140" s="352"/>
      <c r="U140" s="202"/>
      <c r="V140" s="201"/>
      <c r="W140" s="201"/>
      <c r="X140" s="201"/>
      <c r="Y140" s="201"/>
    </row>
    <row r="141" spans="2:25" s="49" customFormat="1" x14ac:dyDescent="0.25">
      <c r="B141" s="115"/>
      <c r="C141" s="55"/>
      <c r="D141" s="55"/>
      <c r="E141" s="55"/>
      <c r="F141" s="55"/>
      <c r="G141" s="55"/>
      <c r="H141" s="55"/>
      <c r="I141" s="55"/>
      <c r="J141" s="55"/>
      <c r="K141" s="55"/>
      <c r="L141" s="55"/>
      <c r="M141" s="55"/>
      <c r="N141" s="55"/>
      <c r="O141" s="55"/>
      <c r="P141" s="55"/>
      <c r="Q141" s="55"/>
      <c r="R141" s="55"/>
      <c r="S141" s="55"/>
      <c r="T141" s="352"/>
      <c r="U141" s="202"/>
      <c r="V141" s="201"/>
      <c r="W141" s="201"/>
      <c r="X141" s="201"/>
      <c r="Y141" s="201"/>
    </row>
    <row r="142" spans="2:25" s="49" customFormat="1" x14ac:dyDescent="0.25">
      <c r="B142" s="115"/>
      <c r="C142" s="55"/>
      <c r="D142" s="55"/>
      <c r="E142" s="55"/>
      <c r="F142" s="55"/>
      <c r="G142" s="55"/>
      <c r="H142" s="55"/>
      <c r="I142" s="55"/>
      <c r="J142" s="55"/>
      <c r="K142" s="55"/>
      <c r="L142" s="55"/>
      <c r="M142" s="55"/>
      <c r="N142" s="55"/>
      <c r="O142" s="55"/>
      <c r="P142" s="55"/>
      <c r="Q142" s="55"/>
      <c r="R142" s="55"/>
      <c r="S142" s="55"/>
      <c r="T142" s="352"/>
      <c r="U142" s="202"/>
      <c r="V142" s="201"/>
      <c r="W142" s="201"/>
      <c r="X142" s="201"/>
      <c r="Y142" s="201"/>
    </row>
    <row r="143" spans="2:25" s="49" customFormat="1" x14ac:dyDescent="0.25">
      <c r="B143" s="115"/>
      <c r="C143" s="55"/>
      <c r="D143" s="55"/>
      <c r="E143" s="55"/>
      <c r="F143" s="55"/>
      <c r="G143" s="55"/>
      <c r="H143" s="55"/>
      <c r="I143" s="55"/>
      <c r="J143" s="55"/>
      <c r="K143" s="55"/>
      <c r="L143" s="55"/>
      <c r="M143" s="55"/>
      <c r="N143" s="55"/>
      <c r="O143" s="55"/>
      <c r="P143" s="55"/>
      <c r="Q143" s="55"/>
      <c r="R143" s="55"/>
      <c r="S143" s="55"/>
      <c r="T143" s="352"/>
      <c r="U143" s="202"/>
      <c r="V143" s="201"/>
      <c r="W143" s="201"/>
      <c r="X143" s="201"/>
      <c r="Y143" s="201"/>
    </row>
    <row r="144" spans="2:25" s="49" customFormat="1" x14ac:dyDescent="0.25">
      <c r="B144" s="115"/>
      <c r="C144" s="55"/>
      <c r="D144" s="55"/>
      <c r="E144" s="55"/>
      <c r="F144" s="55"/>
      <c r="G144" s="55"/>
      <c r="H144" s="55"/>
      <c r="I144" s="55"/>
      <c r="J144" s="55"/>
      <c r="K144" s="55"/>
      <c r="L144" s="55"/>
      <c r="M144" s="55"/>
      <c r="N144" s="55"/>
      <c r="O144" s="55"/>
      <c r="P144" s="55"/>
      <c r="Q144" s="55"/>
      <c r="R144" s="55"/>
      <c r="S144" s="55"/>
      <c r="T144" s="352"/>
      <c r="U144" s="202"/>
      <c r="V144" s="201"/>
      <c r="W144" s="201"/>
      <c r="X144" s="201"/>
      <c r="Y144" s="201"/>
    </row>
    <row r="145" spans="2:25" s="49" customFormat="1" x14ac:dyDescent="0.25">
      <c r="B145" s="115"/>
      <c r="C145" s="55"/>
      <c r="D145" s="55"/>
      <c r="E145" s="55"/>
      <c r="F145" s="55"/>
      <c r="G145" s="55"/>
      <c r="H145" s="55"/>
      <c r="I145" s="55"/>
      <c r="J145" s="55"/>
      <c r="K145" s="55"/>
      <c r="L145" s="55"/>
      <c r="M145" s="55"/>
      <c r="N145" s="55"/>
      <c r="O145" s="55"/>
      <c r="P145" s="55"/>
      <c r="Q145" s="55"/>
      <c r="R145" s="55"/>
      <c r="S145" s="55"/>
      <c r="T145" s="352"/>
      <c r="U145" s="202"/>
      <c r="V145" s="201"/>
      <c r="W145" s="201"/>
      <c r="X145" s="201"/>
      <c r="Y145" s="201"/>
    </row>
    <row r="146" spans="2:25" s="49" customFormat="1" x14ac:dyDescent="0.25">
      <c r="B146" s="115"/>
      <c r="C146" s="55"/>
      <c r="D146" s="55"/>
      <c r="E146" s="55"/>
      <c r="F146" s="55"/>
      <c r="G146" s="55"/>
      <c r="H146" s="55"/>
      <c r="I146" s="55"/>
      <c r="J146" s="55"/>
      <c r="K146" s="55"/>
      <c r="L146" s="55"/>
      <c r="M146" s="55"/>
      <c r="N146" s="55"/>
      <c r="O146" s="55"/>
      <c r="P146" s="55"/>
      <c r="Q146" s="55"/>
      <c r="R146" s="55"/>
      <c r="S146" s="55"/>
      <c r="T146" s="352"/>
      <c r="U146" s="202"/>
      <c r="V146" s="201"/>
      <c r="W146" s="201"/>
      <c r="X146" s="201"/>
      <c r="Y146" s="201"/>
    </row>
    <row r="147" spans="2:25" s="49" customFormat="1" x14ac:dyDescent="0.25">
      <c r="B147" s="115"/>
      <c r="C147" s="55"/>
      <c r="D147" s="55"/>
      <c r="E147" s="55"/>
      <c r="F147" s="55"/>
      <c r="G147" s="55"/>
      <c r="H147" s="55"/>
      <c r="I147" s="55"/>
      <c r="J147" s="55"/>
      <c r="K147" s="55"/>
      <c r="L147" s="55"/>
      <c r="M147" s="55"/>
      <c r="N147" s="55"/>
      <c r="O147" s="55"/>
      <c r="P147" s="55"/>
      <c r="Q147" s="55"/>
      <c r="R147" s="55"/>
      <c r="S147" s="55"/>
      <c r="T147" s="352"/>
      <c r="U147" s="202"/>
      <c r="V147" s="201"/>
      <c r="W147" s="201"/>
      <c r="X147" s="201"/>
      <c r="Y147" s="201"/>
    </row>
    <row r="148" spans="2:25" s="49" customFormat="1" x14ac:dyDescent="0.25">
      <c r="B148" s="115"/>
      <c r="C148" s="55"/>
      <c r="D148" s="55"/>
      <c r="E148" s="55"/>
      <c r="F148" s="55"/>
      <c r="G148" s="55"/>
      <c r="H148" s="55"/>
      <c r="I148" s="55"/>
      <c r="J148" s="55"/>
      <c r="K148" s="55"/>
      <c r="L148" s="55"/>
      <c r="M148" s="55"/>
      <c r="N148" s="55"/>
      <c r="O148" s="55"/>
      <c r="P148" s="55"/>
      <c r="Q148" s="55"/>
      <c r="R148" s="55"/>
      <c r="S148" s="55"/>
      <c r="T148" s="352"/>
      <c r="U148" s="202"/>
      <c r="V148" s="201"/>
      <c r="W148" s="201"/>
      <c r="X148" s="201"/>
      <c r="Y148" s="201"/>
    </row>
    <row r="149" spans="2:25" s="49" customFormat="1" x14ac:dyDescent="0.25">
      <c r="B149" s="115"/>
      <c r="C149" s="55"/>
      <c r="D149" s="55"/>
      <c r="E149" s="55"/>
      <c r="F149" s="55"/>
      <c r="G149" s="55"/>
      <c r="H149" s="55"/>
      <c r="I149" s="55"/>
      <c r="J149" s="55"/>
      <c r="K149" s="55"/>
      <c r="L149" s="55"/>
      <c r="M149" s="55"/>
      <c r="N149" s="55"/>
      <c r="O149" s="55"/>
      <c r="P149" s="55"/>
      <c r="Q149" s="55"/>
      <c r="R149" s="55"/>
      <c r="S149" s="55"/>
      <c r="T149" s="352"/>
      <c r="U149" s="202"/>
      <c r="V149" s="201"/>
      <c r="W149" s="201"/>
      <c r="X149" s="201"/>
      <c r="Y149" s="201"/>
    </row>
    <row r="150" spans="2:25" s="49" customFormat="1" x14ac:dyDescent="0.25">
      <c r="B150" s="115"/>
      <c r="C150" s="55"/>
      <c r="D150" s="55"/>
      <c r="E150" s="55"/>
      <c r="F150" s="55"/>
      <c r="G150" s="55"/>
      <c r="H150" s="55"/>
      <c r="I150" s="55"/>
      <c r="J150" s="55"/>
      <c r="K150" s="55"/>
      <c r="L150" s="55"/>
      <c r="M150" s="55"/>
      <c r="N150" s="55"/>
      <c r="O150" s="55"/>
      <c r="P150" s="55"/>
      <c r="Q150" s="55"/>
      <c r="R150" s="55"/>
      <c r="S150" s="55"/>
      <c r="T150" s="352"/>
      <c r="U150" s="202"/>
      <c r="V150" s="201"/>
      <c r="W150" s="201"/>
      <c r="X150" s="201"/>
      <c r="Y150" s="201"/>
    </row>
    <row r="151" spans="2:25" s="49" customFormat="1" x14ac:dyDescent="0.25">
      <c r="B151" s="115"/>
      <c r="C151" s="55"/>
      <c r="D151" s="55"/>
      <c r="E151" s="55"/>
      <c r="F151" s="55"/>
      <c r="G151" s="55"/>
      <c r="H151" s="55"/>
      <c r="I151" s="55"/>
      <c r="J151" s="55"/>
      <c r="K151" s="55"/>
      <c r="L151" s="55"/>
      <c r="M151" s="55"/>
      <c r="N151" s="55"/>
      <c r="O151" s="55"/>
      <c r="P151" s="55"/>
      <c r="Q151" s="55"/>
      <c r="R151" s="55"/>
      <c r="S151" s="55"/>
      <c r="T151" s="352"/>
      <c r="U151" s="202"/>
      <c r="V151" s="201"/>
      <c r="W151" s="201"/>
      <c r="X151" s="201"/>
      <c r="Y151" s="201"/>
    </row>
    <row r="152" spans="2:25" s="49" customFormat="1" x14ac:dyDescent="0.25">
      <c r="B152" s="115"/>
      <c r="C152" s="55"/>
      <c r="D152" s="55"/>
      <c r="E152" s="55"/>
      <c r="F152" s="55"/>
      <c r="G152" s="55"/>
      <c r="H152" s="55"/>
      <c r="I152" s="55"/>
      <c r="J152" s="55"/>
      <c r="K152" s="55"/>
      <c r="L152" s="55"/>
      <c r="M152" s="55"/>
      <c r="N152" s="55"/>
      <c r="O152" s="55"/>
      <c r="P152" s="55"/>
      <c r="Q152" s="55"/>
      <c r="R152" s="55"/>
      <c r="S152" s="55"/>
      <c r="T152" s="352"/>
      <c r="U152" s="202"/>
      <c r="V152" s="201"/>
      <c r="W152" s="201"/>
      <c r="X152" s="201"/>
      <c r="Y152" s="201"/>
    </row>
    <row r="153" spans="2:25" s="49" customFormat="1" x14ac:dyDescent="0.25">
      <c r="B153" s="115"/>
      <c r="C153" s="55"/>
      <c r="D153" s="55"/>
      <c r="E153" s="55"/>
      <c r="F153" s="55"/>
      <c r="G153" s="55"/>
      <c r="H153" s="55"/>
      <c r="I153" s="55"/>
      <c r="J153" s="55"/>
      <c r="K153" s="55"/>
      <c r="L153" s="55"/>
      <c r="M153" s="55"/>
      <c r="N153" s="55"/>
      <c r="O153" s="55"/>
      <c r="P153" s="55"/>
      <c r="Q153" s="55"/>
      <c r="R153" s="55"/>
      <c r="S153" s="55"/>
      <c r="T153" s="352"/>
      <c r="U153" s="202"/>
      <c r="V153" s="201"/>
      <c r="W153" s="201"/>
      <c r="X153" s="201"/>
      <c r="Y153" s="201"/>
    </row>
    <row r="154" spans="2:25" s="49" customFormat="1" x14ac:dyDescent="0.25">
      <c r="B154" s="115"/>
      <c r="C154" s="55"/>
      <c r="D154" s="55"/>
      <c r="E154" s="55"/>
      <c r="F154" s="55"/>
      <c r="G154" s="55"/>
      <c r="H154" s="55"/>
      <c r="I154" s="55"/>
      <c r="J154" s="55"/>
      <c r="K154" s="55"/>
      <c r="L154" s="55"/>
      <c r="M154" s="55"/>
      <c r="N154" s="55"/>
      <c r="O154" s="55"/>
      <c r="P154" s="55"/>
      <c r="Q154" s="55"/>
      <c r="R154" s="55"/>
      <c r="S154" s="55"/>
      <c r="T154" s="352"/>
      <c r="U154" s="202"/>
      <c r="V154" s="201"/>
      <c r="W154" s="201"/>
      <c r="X154" s="201"/>
      <c r="Y154" s="201"/>
    </row>
    <row r="155" spans="2:25" s="49" customFormat="1" x14ac:dyDescent="0.25">
      <c r="B155" s="115"/>
      <c r="C155" s="55"/>
      <c r="D155" s="55"/>
      <c r="E155" s="55"/>
      <c r="F155" s="55"/>
      <c r="G155" s="55"/>
      <c r="H155" s="55"/>
      <c r="I155" s="55"/>
      <c r="J155" s="55"/>
      <c r="K155" s="55"/>
      <c r="L155" s="55"/>
      <c r="M155" s="55"/>
      <c r="N155" s="55"/>
      <c r="O155" s="55"/>
      <c r="P155" s="55"/>
      <c r="Q155" s="55"/>
      <c r="R155" s="55"/>
      <c r="S155" s="55"/>
      <c r="T155" s="352"/>
      <c r="U155" s="202"/>
      <c r="V155" s="201"/>
      <c r="W155" s="201"/>
      <c r="X155" s="201"/>
      <c r="Y155" s="201"/>
    </row>
    <row r="156" spans="2:25" s="49" customFormat="1" x14ac:dyDescent="0.25">
      <c r="B156" s="115"/>
      <c r="C156" s="55"/>
      <c r="D156" s="55"/>
      <c r="E156" s="55"/>
      <c r="F156" s="55"/>
      <c r="G156" s="55"/>
      <c r="H156" s="55"/>
      <c r="I156" s="55"/>
      <c r="J156" s="55"/>
      <c r="K156" s="55"/>
      <c r="L156" s="55"/>
      <c r="M156" s="55"/>
      <c r="N156" s="55"/>
      <c r="O156" s="55"/>
      <c r="P156" s="55"/>
      <c r="Q156" s="55"/>
      <c r="R156" s="55"/>
      <c r="S156" s="55"/>
      <c r="T156" s="352"/>
      <c r="U156" s="202"/>
      <c r="V156" s="201"/>
      <c r="W156" s="201"/>
      <c r="X156" s="201"/>
      <c r="Y156" s="201"/>
    </row>
    <row r="157" spans="2:25" s="49" customFormat="1" x14ac:dyDescent="0.25">
      <c r="B157" s="115"/>
      <c r="C157" s="55"/>
      <c r="D157" s="55"/>
      <c r="E157" s="55"/>
      <c r="F157" s="55"/>
      <c r="G157" s="55"/>
      <c r="H157" s="55"/>
      <c r="I157" s="55"/>
      <c r="J157" s="55"/>
      <c r="K157" s="55"/>
      <c r="L157" s="55"/>
      <c r="M157" s="55"/>
      <c r="N157" s="55"/>
      <c r="O157" s="55"/>
      <c r="P157" s="55"/>
      <c r="Q157" s="55"/>
      <c r="R157" s="55"/>
      <c r="S157" s="55"/>
      <c r="T157" s="352"/>
      <c r="U157" s="202"/>
      <c r="V157" s="201"/>
      <c r="W157" s="201"/>
      <c r="X157" s="201"/>
      <c r="Y157" s="201"/>
    </row>
    <row r="158" spans="2:25" s="49" customFormat="1" x14ac:dyDescent="0.25">
      <c r="B158" s="115"/>
      <c r="C158" s="55"/>
      <c r="D158" s="55"/>
      <c r="E158" s="55"/>
      <c r="F158" s="55"/>
      <c r="G158" s="55"/>
      <c r="H158" s="55"/>
      <c r="I158" s="55"/>
      <c r="J158" s="55"/>
      <c r="K158" s="55"/>
      <c r="L158" s="55"/>
      <c r="M158" s="55"/>
      <c r="N158" s="55"/>
      <c r="O158" s="55"/>
      <c r="P158" s="55"/>
      <c r="Q158" s="55"/>
      <c r="R158" s="55"/>
      <c r="S158" s="55"/>
      <c r="T158" s="352"/>
      <c r="U158" s="202"/>
      <c r="V158" s="201"/>
      <c r="W158" s="201"/>
      <c r="X158" s="201"/>
      <c r="Y158" s="201"/>
    </row>
    <row r="159" spans="2:25" s="49" customFormat="1" x14ac:dyDescent="0.25">
      <c r="B159" s="115"/>
      <c r="C159" s="55"/>
      <c r="D159" s="55"/>
      <c r="E159" s="55"/>
      <c r="F159" s="55"/>
      <c r="G159" s="55"/>
      <c r="H159" s="55"/>
      <c r="I159" s="55"/>
      <c r="J159" s="55"/>
      <c r="K159" s="55"/>
      <c r="L159" s="55"/>
      <c r="M159" s="55"/>
      <c r="N159" s="55"/>
      <c r="O159" s="55"/>
      <c r="P159" s="55"/>
      <c r="Q159" s="55"/>
      <c r="R159" s="55"/>
      <c r="S159" s="55"/>
      <c r="T159" s="352"/>
      <c r="U159" s="202"/>
      <c r="V159" s="201"/>
      <c r="W159" s="201"/>
      <c r="X159" s="201"/>
      <c r="Y159" s="201"/>
    </row>
    <row r="160" spans="2:25" s="49" customFormat="1" x14ac:dyDescent="0.25">
      <c r="B160" s="115"/>
      <c r="C160" s="55"/>
      <c r="D160" s="55"/>
      <c r="E160" s="55"/>
      <c r="F160" s="55"/>
      <c r="G160" s="55"/>
      <c r="H160" s="55"/>
      <c r="I160" s="55"/>
      <c r="J160" s="55"/>
      <c r="K160" s="55"/>
      <c r="L160" s="55"/>
      <c r="M160" s="55"/>
      <c r="N160" s="55"/>
      <c r="O160" s="55"/>
      <c r="P160" s="55"/>
      <c r="Q160" s="55"/>
      <c r="R160" s="55"/>
      <c r="S160" s="55"/>
      <c r="T160" s="352"/>
      <c r="U160" s="202"/>
      <c r="V160" s="201"/>
      <c r="W160" s="201"/>
      <c r="X160" s="201"/>
      <c r="Y160" s="201"/>
    </row>
    <row r="161" spans="2:25" s="49" customFormat="1" x14ac:dyDescent="0.25">
      <c r="B161" s="115"/>
      <c r="C161" s="55"/>
      <c r="D161" s="55"/>
      <c r="E161" s="55"/>
      <c r="F161" s="55"/>
      <c r="G161" s="55"/>
      <c r="H161" s="55"/>
      <c r="I161" s="55"/>
      <c r="J161" s="55"/>
      <c r="K161" s="55"/>
      <c r="L161" s="55"/>
      <c r="M161" s="55"/>
      <c r="N161" s="55"/>
      <c r="O161" s="55"/>
      <c r="P161" s="55"/>
      <c r="Q161" s="55"/>
      <c r="R161" s="55"/>
      <c r="S161" s="55"/>
      <c r="T161" s="352"/>
      <c r="U161" s="202"/>
      <c r="V161" s="201"/>
      <c r="W161" s="201"/>
      <c r="X161" s="201"/>
      <c r="Y161" s="201"/>
    </row>
    <row r="162" spans="2:25" s="49" customFormat="1" x14ac:dyDescent="0.25">
      <c r="B162" s="115"/>
      <c r="C162" s="55"/>
      <c r="D162" s="55"/>
      <c r="E162" s="55"/>
      <c r="F162" s="55"/>
      <c r="G162" s="55"/>
      <c r="H162" s="55"/>
      <c r="I162" s="55"/>
      <c r="J162" s="55"/>
      <c r="K162" s="55"/>
      <c r="L162" s="55"/>
      <c r="M162" s="55"/>
      <c r="N162" s="55"/>
      <c r="O162" s="55"/>
      <c r="P162" s="55"/>
      <c r="Q162" s="55"/>
      <c r="R162" s="55"/>
      <c r="S162" s="55"/>
      <c r="T162" s="352"/>
      <c r="U162" s="202"/>
      <c r="V162" s="201"/>
      <c r="W162" s="201"/>
      <c r="X162" s="201"/>
      <c r="Y162" s="201"/>
    </row>
    <row r="163" spans="2:25" s="49" customFormat="1" x14ac:dyDescent="0.25">
      <c r="B163" s="115"/>
      <c r="C163" s="55"/>
      <c r="D163" s="55"/>
      <c r="E163" s="55"/>
      <c r="F163" s="55"/>
      <c r="G163" s="55"/>
      <c r="H163" s="55"/>
      <c r="I163" s="55"/>
      <c r="J163" s="55"/>
      <c r="K163" s="55"/>
      <c r="L163" s="55"/>
      <c r="M163" s="55"/>
      <c r="N163" s="55"/>
      <c r="O163" s="55"/>
      <c r="P163" s="55"/>
      <c r="Q163" s="55"/>
      <c r="R163" s="55"/>
      <c r="S163" s="55"/>
      <c r="T163" s="352"/>
      <c r="U163" s="202"/>
      <c r="V163" s="201"/>
      <c r="W163" s="201"/>
      <c r="X163" s="201"/>
      <c r="Y163" s="201"/>
    </row>
    <row r="164" spans="2:25" s="49" customFormat="1" x14ac:dyDescent="0.25">
      <c r="B164" s="115"/>
      <c r="C164" s="55"/>
      <c r="D164" s="55"/>
      <c r="E164" s="55"/>
      <c r="F164" s="55"/>
      <c r="G164" s="55"/>
      <c r="H164" s="55"/>
      <c r="I164" s="55"/>
      <c r="J164" s="55"/>
      <c r="K164" s="55"/>
      <c r="L164" s="55"/>
      <c r="M164" s="55"/>
      <c r="N164" s="55"/>
      <c r="O164" s="55"/>
      <c r="P164" s="55"/>
      <c r="Q164" s="55"/>
      <c r="R164" s="55"/>
      <c r="S164" s="55"/>
      <c r="T164" s="352"/>
      <c r="U164" s="202"/>
      <c r="V164" s="201"/>
      <c r="W164" s="201"/>
      <c r="X164" s="201"/>
      <c r="Y164" s="201"/>
    </row>
    <row r="165" spans="2:25" s="49" customFormat="1" x14ac:dyDescent="0.25">
      <c r="B165" s="115"/>
      <c r="C165" s="55"/>
      <c r="D165" s="55"/>
      <c r="E165" s="55"/>
      <c r="F165" s="55"/>
      <c r="G165" s="55"/>
      <c r="H165" s="55"/>
      <c r="I165" s="55"/>
      <c r="J165" s="55"/>
      <c r="K165" s="55"/>
      <c r="L165" s="55"/>
      <c r="M165" s="55"/>
      <c r="N165" s="55"/>
      <c r="O165" s="55"/>
      <c r="P165" s="55"/>
      <c r="Q165" s="55"/>
      <c r="R165" s="55"/>
      <c r="S165" s="55"/>
      <c r="T165" s="352"/>
      <c r="U165" s="202"/>
      <c r="V165" s="201"/>
      <c r="W165" s="201"/>
      <c r="X165" s="201"/>
      <c r="Y165" s="201"/>
    </row>
    <row r="166" spans="2:25" s="49" customFormat="1" x14ac:dyDescent="0.25">
      <c r="B166" s="115"/>
      <c r="C166" s="55"/>
      <c r="D166" s="55"/>
      <c r="E166" s="55"/>
      <c r="F166" s="55"/>
      <c r="G166" s="55"/>
      <c r="H166" s="55"/>
      <c r="I166" s="55"/>
      <c r="J166" s="55"/>
      <c r="K166" s="55"/>
      <c r="L166" s="55"/>
      <c r="M166" s="55"/>
      <c r="N166" s="55"/>
      <c r="O166" s="55"/>
      <c r="P166" s="55"/>
      <c r="Q166" s="55"/>
      <c r="R166" s="55"/>
      <c r="S166" s="55"/>
      <c r="T166" s="352"/>
      <c r="U166" s="202"/>
      <c r="V166" s="201"/>
      <c r="W166" s="201"/>
      <c r="X166" s="201"/>
      <c r="Y166" s="201"/>
    </row>
    <row r="167" spans="2:25" s="49" customFormat="1" x14ac:dyDescent="0.25">
      <c r="B167" s="115"/>
      <c r="C167" s="55"/>
      <c r="D167" s="55"/>
      <c r="E167" s="55"/>
      <c r="F167" s="55"/>
      <c r="G167" s="55"/>
      <c r="H167" s="55"/>
      <c r="I167" s="55"/>
      <c r="J167" s="55"/>
      <c r="K167" s="55"/>
      <c r="L167" s="55"/>
      <c r="M167" s="55"/>
      <c r="N167" s="55"/>
      <c r="O167" s="55"/>
      <c r="P167" s="55"/>
      <c r="Q167" s="55"/>
      <c r="R167" s="55"/>
      <c r="S167" s="55"/>
      <c r="T167" s="352"/>
      <c r="U167" s="202"/>
      <c r="V167" s="201"/>
      <c r="W167" s="201"/>
      <c r="X167" s="201"/>
      <c r="Y167" s="201"/>
    </row>
    <row r="168" spans="2:25" s="49" customFormat="1" x14ac:dyDescent="0.25">
      <c r="B168" s="115"/>
      <c r="C168" s="55"/>
      <c r="D168" s="55"/>
      <c r="E168" s="55"/>
      <c r="F168" s="55"/>
      <c r="G168" s="55"/>
      <c r="H168" s="55"/>
      <c r="I168" s="55"/>
      <c r="J168" s="55"/>
      <c r="K168" s="55"/>
      <c r="L168" s="55"/>
      <c r="M168" s="55"/>
      <c r="N168" s="55"/>
      <c r="O168" s="55"/>
      <c r="P168" s="55"/>
      <c r="Q168" s="55"/>
      <c r="R168" s="55"/>
      <c r="S168" s="55"/>
      <c r="T168" s="352"/>
      <c r="U168" s="202"/>
      <c r="V168" s="201"/>
      <c r="W168" s="201"/>
      <c r="X168" s="201"/>
      <c r="Y168" s="201"/>
    </row>
    <row r="169" spans="2:25" s="49" customFormat="1" x14ac:dyDescent="0.25">
      <c r="B169" s="115"/>
      <c r="C169" s="55"/>
      <c r="D169" s="55"/>
      <c r="E169" s="55"/>
      <c r="F169" s="55"/>
      <c r="G169" s="55"/>
      <c r="H169" s="55"/>
      <c r="I169" s="55"/>
      <c r="J169" s="55"/>
      <c r="K169" s="55"/>
      <c r="L169" s="55"/>
      <c r="M169" s="55"/>
      <c r="N169" s="55"/>
      <c r="O169" s="55"/>
      <c r="P169" s="55"/>
      <c r="Q169" s="55"/>
      <c r="R169" s="55"/>
      <c r="S169" s="55"/>
      <c r="T169" s="352"/>
      <c r="U169" s="202"/>
      <c r="V169" s="201"/>
      <c r="W169" s="201"/>
      <c r="X169" s="201"/>
      <c r="Y169" s="201"/>
    </row>
    <row r="170" spans="2:25" s="49" customFormat="1" x14ac:dyDescent="0.25">
      <c r="B170" s="115"/>
      <c r="C170" s="55"/>
      <c r="D170" s="55"/>
      <c r="E170" s="55"/>
      <c r="F170" s="55"/>
      <c r="G170" s="55"/>
      <c r="H170" s="55"/>
      <c r="I170" s="55"/>
      <c r="J170" s="55"/>
      <c r="K170" s="55"/>
      <c r="L170" s="55"/>
      <c r="M170" s="55"/>
      <c r="N170" s="55"/>
      <c r="O170" s="55"/>
      <c r="P170" s="55"/>
      <c r="Q170" s="55"/>
      <c r="R170" s="55"/>
      <c r="S170" s="55"/>
      <c r="T170" s="352"/>
      <c r="U170" s="202"/>
      <c r="V170" s="201"/>
      <c r="W170" s="201"/>
      <c r="X170" s="201"/>
      <c r="Y170" s="201"/>
    </row>
    <row r="171" spans="2:25" s="49" customFormat="1" x14ac:dyDescent="0.25">
      <c r="B171" s="115"/>
      <c r="C171" s="55"/>
      <c r="D171" s="55"/>
      <c r="E171" s="55"/>
      <c r="F171" s="55"/>
      <c r="G171" s="55"/>
      <c r="H171" s="55"/>
      <c r="I171" s="55"/>
      <c r="J171" s="55"/>
      <c r="K171" s="55"/>
      <c r="L171" s="55"/>
      <c r="M171" s="55"/>
      <c r="N171" s="55"/>
      <c r="O171" s="55"/>
      <c r="P171" s="55"/>
      <c r="Q171" s="55"/>
      <c r="R171" s="55"/>
      <c r="S171" s="55"/>
      <c r="T171" s="352"/>
      <c r="U171" s="202"/>
      <c r="V171" s="201"/>
      <c r="W171" s="201"/>
      <c r="X171" s="201"/>
      <c r="Y171" s="201"/>
    </row>
    <row r="172" spans="2:25" s="49" customFormat="1" x14ac:dyDescent="0.25">
      <c r="B172" s="115"/>
      <c r="C172" s="55"/>
      <c r="D172" s="55"/>
      <c r="E172" s="55"/>
      <c r="F172" s="55"/>
      <c r="G172" s="55"/>
      <c r="H172" s="55"/>
      <c r="I172" s="55"/>
      <c r="J172" s="55"/>
      <c r="K172" s="55"/>
      <c r="L172" s="55"/>
      <c r="M172" s="55"/>
      <c r="N172" s="55"/>
      <c r="O172" s="55"/>
      <c r="P172" s="55"/>
      <c r="Q172" s="55"/>
      <c r="R172" s="55"/>
      <c r="S172" s="55"/>
      <c r="T172" s="352"/>
      <c r="U172" s="202"/>
      <c r="V172" s="201"/>
      <c r="W172" s="201"/>
      <c r="X172" s="201"/>
      <c r="Y172" s="201"/>
    </row>
    <row r="173" spans="2:25" s="49" customFormat="1" x14ac:dyDescent="0.25">
      <c r="B173" s="115"/>
      <c r="C173" s="55"/>
      <c r="D173" s="55"/>
      <c r="E173" s="55"/>
      <c r="F173" s="55"/>
      <c r="G173" s="55"/>
      <c r="H173" s="55"/>
      <c r="I173" s="55"/>
      <c r="J173" s="55"/>
      <c r="K173" s="55"/>
      <c r="L173" s="55"/>
      <c r="M173" s="55"/>
      <c r="N173" s="55"/>
      <c r="O173" s="55"/>
      <c r="P173" s="55"/>
      <c r="Q173" s="55"/>
      <c r="R173" s="55"/>
      <c r="S173" s="55"/>
      <c r="T173" s="352"/>
      <c r="U173" s="202"/>
      <c r="V173" s="201"/>
      <c r="W173" s="201"/>
      <c r="X173" s="201"/>
      <c r="Y173" s="201"/>
    </row>
    <row r="174" spans="2:25" s="49" customFormat="1" x14ac:dyDescent="0.25">
      <c r="B174" s="115"/>
      <c r="C174" s="55"/>
      <c r="D174" s="55"/>
      <c r="E174" s="55"/>
      <c r="F174" s="55"/>
      <c r="G174" s="55"/>
      <c r="H174" s="55"/>
      <c r="I174" s="55"/>
      <c r="J174" s="55"/>
      <c r="K174" s="55"/>
      <c r="L174" s="55"/>
      <c r="M174" s="55"/>
      <c r="N174" s="55"/>
      <c r="O174" s="55"/>
      <c r="P174" s="55"/>
      <c r="Q174" s="55"/>
      <c r="R174" s="55"/>
      <c r="S174" s="55"/>
      <c r="T174" s="352"/>
      <c r="U174" s="202"/>
      <c r="V174" s="201"/>
      <c r="W174" s="201"/>
      <c r="X174" s="201"/>
      <c r="Y174" s="201"/>
    </row>
    <row r="175" spans="2:25" s="49" customFormat="1" x14ac:dyDescent="0.25">
      <c r="B175" s="115"/>
      <c r="C175" s="55"/>
      <c r="D175" s="55"/>
      <c r="E175" s="55"/>
      <c r="F175" s="55"/>
      <c r="G175" s="55"/>
      <c r="H175" s="55"/>
      <c r="I175" s="55"/>
      <c r="J175" s="55"/>
      <c r="K175" s="55"/>
      <c r="L175" s="55"/>
      <c r="M175" s="55"/>
      <c r="N175" s="55"/>
      <c r="O175" s="55"/>
      <c r="P175" s="55"/>
      <c r="Q175" s="55"/>
      <c r="R175" s="55"/>
      <c r="S175" s="55"/>
      <c r="T175" s="352"/>
      <c r="U175" s="202"/>
      <c r="V175" s="201"/>
      <c r="W175" s="201"/>
      <c r="X175" s="201"/>
      <c r="Y175" s="201"/>
    </row>
    <row r="176" spans="2:25" s="49" customFormat="1" x14ac:dyDescent="0.25">
      <c r="B176" s="115"/>
      <c r="C176" s="55"/>
      <c r="D176" s="55"/>
      <c r="E176" s="55"/>
      <c r="F176" s="55"/>
      <c r="G176" s="55"/>
      <c r="H176" s="55"/>
      <c r="I176" s="55"/>
      <c r="J176" s="55"/>
      <c r="K176" s="55"/>
      <c r="L176" s="55"/>
      <c r="M176" s="55"/>
      <c r="N176" s="55"/>
      <c r="O176" s="55"/>
      <c r="P176" s="55"/>
      <c r="Q176" s="55"/>
      <c r="R176" s="55"/>
      <c r="S176" s="55"/>
      <c r="T176" s="352"/>
      <c r="U176" s="202"/>
      <c r="V176" s="201"/>
      <c r="W176" s="201"/>
      <c r="X176" s="201"/>
      <c r="Y176" s="201"/>
    </row>
    <row r="177" spans="2:25" s="49" customFormat="1" x14ac:dyDescent="0.25">
      <c r="B177" s="115"/>
      <c r="C177" s="55"/>
      <c r="D177" s="55"/>
      <c r="E177" s="55"/>
      <c r="F177" s="55"/>
      <c r="G177" s="55"/>
      <c r="H177" s="55"/>
      <c r="I177" s="55"/>
      <c r="J177" s="55"/>
      <c r="K177" s="55"/>
      <c r="L177" s="55"/>
      <c r="M177" s="55"/>
      <c r="N177" s="55"/>
      <c r="O177" s="55"/>
      <c r="P177" s="55"/>
      <c r="Q177" s="55"/>
      <c r="R177" s="55"/>
      <c r="S177" s="55"/>
      <c r="T177" s="352"/>
      <c r="U177" s="202"/>
      <c r="V177" s="201"/>
      <c r="W177" s="201"/>
      <c r="X177" s="201"/>
      <c r="Y177" s="201"/>
    </row>
    <row r="178" spans="2:25" s="49" customFormat="1" x14ac:dyDescent="0.25">
      <c r="B178" s="115"/>
      <c r="C178" s="55"/>
      <c r="D178" s="55"/>
      <c r="E178" s="55"/>
      <c r="F178" s="55"/>
      <c r="G178" s="55"/>
      <c r="H178" s="55"/>
      <c r="I178" s="55"/>
      <c r="J178" s="55"/>
      <c r="K178" s="55"/>
      <c r="L178" s="55"/>
      <c r="M178" s="55"/>
      <c r="N178" s="55"/>
      <c r="O178" s="55"/>
      <c r="P178" s="55"/>
      <c r="Q178" s="55"/>
      <c r="R178" s="55"/>
      <c r="S178" s="55"/>
      <c r="T178" s="352"/>
      <c r="U178" s="202"/>
      <c r="V178" s="201"/>
      <c r="W178" s="201"/>
      <c r="X178" s="201"/>
      <c r="Y178" s="201"/>
    </row>
    <row r="179" spans="2:25" s="49" customFormat="1" x14ac:dyDescent="0.25">
      <c r="B179" s="115"/>
      <c r="C179" s="55"/>
      <c r="D179" s="55"/>
      <c r="E179" s="55"/>
      <c r="F179" s="55"/>
      <c r="G179" s="55"/>
      <c r="H179" s="55"/>
      <c r="I179" s="55"/>
      <c r="J179" s="55"/>
      <c r="K179" s="55"/>
      <c r="L179" s="55"/>
      <c r="M179" s="55"/>
      <c r="N179" s="55"/>
      <c r="O179" s="55"/>
      <c r="P179" s="55"/>
      <c r="Q179" s="55"/>
      <c r="R179" s="55"/>
      <c r="S179" s="55"/>
      <c r="T179" s="352"/>
      <c r="U179" s="202"/>
      <c r="V179" s="201"/>
      <c r="W179" s="201"/>
      <c r="X179" s="201"/>
      <c r="Y179" s="201"/>
    </row>
    <row r="180" spans="2:25" s="49" customFormat="1" x14ac:dyDescent="0.25">
      <c r="B180" s="115"/>
      <c r="C180" s="55"/>
      <c r="D180" s="55"/>
      <c r="E180" s="55"/>
      <c r="F180" s="55"/>
      <c r="G180" s="55"/>
      <c r="H180" s="55"/>
      <c r="I180" s="55"/>
      <c r="J180" s="55"/>
      <c r="K180" s="55"/>
      <c r="L180" s="55"/>
      <c r="M180" s="55"/>
      <c r="N180" s="55"/>
      <c r="O180" s="55"/>
      <c r="P180" s="55"/>
      <c r="Q180" s="55"/>
      <c r="R180" s="55"/>
      <c r="S180" s="55"/>
      <c r="T180" s="352"/>
      <c r="U180" s="202"/>
      <c r="V180" s="201"/>
      <c r="W180" s="201"/>
      <c r="X180" s="201"/>
      <c r="Y180" s="201"/>
    </row>
    <row r="181" spans="2:25" s="49" customFormat="1" x14ac:dyDescent="0.25">
      <c r="B181" s="115"/>
      <c r="C181" s="55"/>
      <c r="D181" s="55"/>
      <c r="E181" s="55"/>
      <c r="F181" s="55"/>
      <c r="G181" s="55"/>
      <c r="H181" s="55"/>
      <c r="I181" s="55"/>
      <c r="J181" s="55"/>
      <c r="K181" s="55"/>
      <c r="L181" s="55"/>
      <c r="M181" s="55"/>
      <c r="N181" s="55"/>
      <c r="O181" s="55"/>
      <c r="P181" s="55"/>
      <c r="Q181" s="55"/>
      <c r="R181" s="55"/>
      <c r="S181" s="55"/>
      <c r="T181" s="352"/>
      <c r="U181" s="202"/>
      <c r="V181" s="201"/>
      <c r="W181" s="201"/>
      <c r="X181" s="201"/>
      <c r="Y181" s="201"/>
    </row>
    <row r="182" spans="2:25" s="49" customFormat="1" x14ac:dyDescent="0.25">
      <c r="B182" s="115"/>
      <c r="C182" s="55"/>
      <c r="D182" s="55"/>
      <c r="E182" s="55"/>
      <c r="F182" s="55"/>
      <c r="G182" s="55"/>
      <c r="H182" s="55"/>
      <c r="I182" s="55"/>
      <c r="J182" s="55"/>
      <c r="K182" s="55"/>
      <c r="L182" s="55"/>
      <c r="M182" s="55"/>
      <c r="N182" s="55"/>
      <c r="O182" s="55"/>
      <c r="P182" s="55"/>
      <c r="Q182" s="55"/>
      <c r="R182" s="55"/>
      <c r="S182" s="55"/>
      <c r="T182" s="352"/>
      <c r="U182" s="202"/>
      <c r="V182" s="201"/>
      <c r="W182" s="201"/>
      <c r="X182" s="201"/>
      <c r="Y182" s="201"/>
    </row>
    <row r="183" spans="2:25" s="49" customFormat="1" x14ac:dyDescent="0.25">
      <c r="B183" s="115"/>
      <c r="C183" s="55"/>
      <c r="D183" s="55"/>
      <c r="E183" s="55"/>
      <c r="F183" s="55"/>
      <c r="G183" s="55"/>
      <c r="H183" s="55"/>
      <c r="I183" s="55"/>
      <c r="J183" s="55"/>
      <c r="K183" s="55"/>
      <c r="L183" s="55"/>
      <c r="M183" s="55"/>
      <c r="N183" s="55"/>
      <c r="O183" s="55"/>
      <c r="P183" s="55"/>
      <c r="Q183" s="55"/>
      <c r="R183" s="55"/>
      <c r="S183" s="55"/>
      <c r="T183" s="352"/>
      <c r="U183" s="202"/>
      <c r="V183" s="201"/>
      <c r="W183" s="201"/>
      <c r="X183" s="201"/>
      <c r="Y183" s="201"/>
    </row>
    <row r="184" spans="2:25" s="49" customFormat="1" x14ac:dyDescent="0.25">
      <c r="B184" s="115"/>
      <c r="C184" s="55"/>
      <c r="D184" s="55"/>
      <c r="E184" s="55"/>
      <c r="F184" s="55"/>
      <c r="G184" s="55"/>
      <c r="H184" s="55"/>
      <c r="I184" s="55"/>
      <c r="J184" s="55"/>
      <c r="K184" s="55"/>
      <c r="L184" s="55"/>
      <c r="M184" s="55"/>
      <c r="N184" s="55"/>
      <c r="O184" s="55"/>
      <c r="P184" s="55"/>
      <c r="Q184" s="55"/>
      <c r="R184" s="55"/>
      <c r="S184" s="55"/>
      <c r="T184" s="352"/>
      <c r="U184" s="202"/>
      <c r="V184" s="201"/>
      <c r="W184" s="201"/>
      <c r="X184" s="201"/>
      <c r="Y184" s="201"/>
    </row>
    <row r="185" spans="2:25" s="49" customFormat="1" x14ac:dyDescent="0.25">
      <c r="B185" s="115"/>
      <c r="C185" s="55"/>
      <c r="D185" s="55"/>
      <c r="E185" s="55"/>
      <c r="F185" s="55"/>
      <c r="G185" s="55"/>
      <c r="H185" s="55"/>
      <c r="I185" s="55"/>
      <c r="J185" s="55"/>
      <c r="K185" s="55"/>
      <c r="L185" s="55"/>
      <c r="M185" s="55"/>
      <c r="N185" s="55"/>
      <c r="O185" s="55"/>
      <c r="P185" s="55"/>
      <c r="Q185" s="55"/>
      <c r="R185" s="55"/>
      <c r="S185" s="55"/>
      <c r="T185" s="352"/>
      <c r="U185" s="202"/>
      <c r="V185" s="201"/>
      <c r="W185" s="201"/>
      <c r="X185" s="201"/>
      <c r="Y185" s="201"/>
    </row>
    <row r="186" spans="2:25" s="49" customFormat="1" x14ac:dyDescent="0.25">
      <c r="B186" s="115"/>
      <c r="C186" s="55"/>
      <c r="D186" s="55"/>
      <c r="E186" s="55"/>
      <c r="F186" s="55"/>
      <c r="G186" s="55"/>
      <c r="H186" s="55"/>
      <c r="I186" s="55"/>
      <c r="J186" s="55"/>
      <c r="K186" s="55"/>
      <c r="L186" s="55"/>
      <c r="M186" s="55"/>
      <c r="N186" s="55"/>
      <c r="O186" s="55"/>
      <c r="P186" s="55"/>
      <c r="Q186" s="55"/>
      <c r="R186" s="55"/>
      <c r="S186" s="55"/>
      <c r="T186" s="352"/>
      <c r="U186" s="202"/>
      <c r="V186" s="201"/>
      <c r="W186" s="201"/>
      <c r="X186" s="201"/>
      <c r="Y186" s="201"/>
    </row>
    <row r="187" spans="2:25" s="49" customFormat="1" x14ac:dyDescent="0.25">
      <c r="B187" s="115"/>
      <c r="C187" s="55"/>
      <c r="D187" s="55"/>
      <c r="E187" s="55"/>
      <c r="F187" s="55"/>
      <c r="G187" s="55"/>
      <c r="H187" s="55"/>
      <c r="I187" s="55"/>
      <c r="J187" s="55"/>
      <c r="K187" s="55"/>
      <c r="L187" s="55"/>
      <c r="M187" s="55"/>
      <c r="N187" s="55"/>
      <c r="O187" s="55"/>
      <c r="P187" s="55"/>
      <c r="Q187" s="55"/>
      <c r="R187" s="55"/>
      <c r="S187" s="55"/>
      <c r="T187" s="352"/>
      <c r="U187" s="202"/>
      <c r="V187" s="201"/>
      <c r="W187" s="201"/>
      <c r="X187" s="201"/>
      <c r="Y187" s="201"/>
    </row>
    <row r="188" spans="2:25" s="49" customFormat="1" x14ac:dyDescent="0.25">
      <c r="B188" s="115"/>
      <c r="C188" s="55"/>
      <c r="D188" s="55"/>
      <c r="E188" s="55"/>
      <c r="F188" s="55"/>
      <c r="G188" s="55"/>
      <c r="H188" s="55"/>
      <c r="I188" s="55"/>
      <c r="J188" s="55"/>
      <c r="K188" s="55"/>
      <c r="L188" s="55"/>
      <c r="M188" s="55"/>
      <c r="N188" s="55"/>
      <c r="O188" s="55"/>
      <c r="P188" s="55"/>
      <c r="Q188" s="55"/>
      <c r="R188" s="55"/>
      <c r="S188" s="55"/>
      <c r="T188" s="352"/>
      <c r="U188" s="202"/>
      <c r="V188" s="201"/>
      <c r="W188" s="201"/>
      <c r="X188" s="201"/>
      <c r="Y188" s="201"/>
    </row>
    <row r="189" spans="2:25" s="49" customFormat="1" x14ac:dyDescent="0.25">
      <c r="B189" s="115"/>
      <c r="C189" s="55"/>
      <c r="D189" s="55"/>
      <c r="E189" s="55"/>
      <c r="F189" s="55"/>
      <c r="G189" s="55"/>
      <c r="H189" s="55"/>
      <c r="I189" s="55"/>
      <c r="J189" s="55"/>
      <c r="K189" s="55"/>
      <c r="L189" s="55"/>
      <c r="M189" s="55"/>
      <c r="N189" s="55"/>
      <c r="O189" s="55"/>
      <c r="P189" s="55"/>
      <c r="Q189" s="55"/>
      <c r="R189" s="55"/>
      <c r="S189" s="55"/>
      <c r="T189" s="352"/>
      <c r="U189" s="202"/>
      <c r="V189" s="201"/>
      <c r="W189" s="201"/>
      <c r="X189" s="201"/>
      <c r="Y189" s="201"/>
    </row>
    <row r="190" spans="2:25" s="49" customFormat="1" x14ac:dyDescent="0.25">
      <c r="B190" s="115"/>
      <c r="C190" s="55"/>
      <c r="D190" s="55"/>
      <c r="E190" s="55"/>
      <c r="F190" s="55"/>
      <c r="G190" s="55"/>
      <c r="H190" s="55"/>
      <c r="I190" s="55"/>
      <c r="J190" s="55"/>
      <c r="K190" s="55"/>
      <c r="L190" s="55"/>
      <c r="M190" s="55"/>
      <c r="N190" s="55"/>
      <c r="O190" s="55"/>
      <c r="P190" s="55"/>
      <c r="Q190" s="55"/>
      <c r="R190" s="55"/>
      <c r="S190" s="55"/>
      <c r="T190" s="352"/>
      <c r="U190" s="202"/>
      <c r="V190" s="201"/>
      <c r="W190" s="201"/>
      <c r="X190" s="201"/>
      <c r="Y190" s="201"/>
    </row>
    <row r="191" spans="2:25" s="49" customFormat="1" x14ac:dyDescent="0.25">
      <c r="B191" s="115"/>
      <c r="C191" s="55"/>
      <c r="D191" s="55"/>
      <c r="E191" s="55"/>
      <c r="F191" s="55"/>
      <c r="G191" s="55"/>
      <c r="H191" s="55"/>
      <c r="I191" s="55"/>
      <c r="J191" s="55"/>
      <c r="K191" s="55"/>
      <c r="L191" s="55"/>
      <c r="M191" s="55"/>
      <c r="N191" s="55"/>
      <c r="O191" s="55"/>
      <c r="P191" s="55"/>
      <c r="Q191" s="55"/>
      <c r="R191" s="55"/>
      <c r="S191" s="55"/>
      <c r="T191" s="352"/>
      <c r="U191" s="202"/>
      <c r="V191" s="201"/>
      <c r="W191" s="201"/>
      <c r="X191" s="201"/>
      <c r="Y191" s="201"/>
    </row>
    <row r="192" spans="2:25" s="49" customFormat="1" x14ac:dyDescent="0.25">
      <c r="B192" s="115"/>
      <c r="C192" s="55"/>
      <c r="D192" s="55"/>
      <c r="E192" s="55"/>
      <c r="F192" s="55"/>
      <c r="G192" s="55"/>
      <c r="H192" s="55"/>
      <c r="I192" s="55"/>
      <c r="J192" s="55"/>
      <c r="K192" s="55"/>
      <c r="L192" s="55"/>
      <c r="M192" s="55"/>
      <c r="N192" s="55"/>
      <c r="O192" s="55"/>
      <c r="P192" s="55"/>
      <c r="Q192" s="55"/>
      <c r="R192" s="55"/>
      <c r="S192" s="55"/>
      <c r="T192" s="352"/>
      <c r="U192" s="202"/>
      <c r="V192" s="201"/>
      <c r="W192" s="201"/>
      <c r="X192" s="201"/>
      <c r="Y192" s="201"/>
    </row>
    <row r="193" spans="2:25" s="49" customFormat="1" x14ac:dyDescent="0.25">
      <c r="B193" s="115"/>
      <c r="C193" s="55"/>
      <c r="D193" s="55"/>
      <c r="E193" s="55"/>
      <c r="F193" s="55"/>
      <c r="G193" s="55"/>
      <c r="H193" s="55"/>
      <c r="I193" s="55"/>
      <c r="J193" s="55"/>
      <c r="K193" s="55"/>
      <c r="L193" s="55"/>
      <c r="M193" s="55"/>
      <c r="N193" s="55"/>
      <c r="O193" s="55"/>
      <c r="P193" s="55"/>
      <c r="Q193" s="55"/>
      <c r="R193" s="55"/>
      <c r="S193" s="55"/>
      <c r="T193" s="352"/>
      <c r="U193" s="202"/>
      <c r="V193" s="201"/>
      <c r="W193" s="201"/>
      <c r="X193" s="201"/>
      <c r="Y193" s="201"/>
    </row>
    <row r="194" spans="2:25" s="49" customFormat="1" x14ac:dyDescent="0.25">
      <c r="B194" s="115"/>
      <c r="C194" s="55"/>
      <c r="D194" s="55"/>
      <c r="E194" s="55"/>
      <c r="F194" s="55"/>
      <c r="G194" s="55"/>
      <c r="H194" s="55"/>
      <c r="I194" s="55"/>
      <c r="J194" s="55"/>
      <c r="K194" s="55"/>
      <c r="L194" s="55"/>
      <c r="M194" s="55"/>
      <c r="N194" s="55"/>
      <c r="O194" s="55"/>
      <c r="P194" s="55"/>
      <c r="Q194" s="55"/>
      <c r="R194" s="55"/>
      <c r="S194" s="55"/>
      <c r="T194" s="352"/>
      <c r="U194" s="202"/>
      <c r="V194" s="201"/>
      <c r="W194" s="201"/>
      <c r="X194" s="201"/>
      <c r="Y194" s="201"/>
    </row>
    <row r="195" spans="2:25" s="49" customFormat="1" x14ac:dyDescent="0.25">
      <c r="B195" s="115"/>
      <c r="C195" s="55"/>
      <c r="D195" s="55"/>
      <c r="E195" s="55"/>
      <c r="F195" s="55"/>
      <c r="G195" s="55"/>
      <c r="H195" s="55"/>
      <c r="I195" s="55"/>
      <c r="J195" s="55"/>
      <c r="K195" s="55"/>
      <c r="L195" s="55"/>
      <c r="M195" s="55"/>
      <c r="N195" s="55"/>
      <c r="O195" s="55"/>
      <c r="P195" s="55"/>
      <c r="Q195" s="55"/>
      <c r="R195" s="55"/>
      <c r="S195" s="55"/>
      <c r="T195" s="352"/>
      <c r="U195" s="202"/>
      <c r="V195" s="201"/>
      <c r="W195" s="201"/>
      <c r="X195" s="201"/>
      <c r="Y195" s="201"/>
    </row>
    <row r="196" spans="2:25" s="49" customFormat="1" x14ac:dyDescent="0.25">
      <c r="B196" s="115"/>
      <c r="C196" s="55"/>
      <c r="D196" s="55"/>
      <c r="E196" s="55"/>
      <c r="F196" s="55"/>
      <c r="G196" s="55"/>
      <c r="H196" s="55"/>
      <c r="I196" s="55"/>
      <c r="J196" s="55"/>
      <c r="K196" s="55"/>
      <c r="L196" s="55"/>
      <c r="M196" s="55"/>
      <c r="N196" s="55"/>
      <c r="O196" s="55"/>
      <c r="P196" s="55"/>
      <c r="Q196" s="55"/>
      <c r="R196" s="55"/>
      <c r="S196" s="55"/>
      <c r="T196" s="352"/>
      <c r="U196" s="202"/>
      <c r="V196" s="201"/>
      <c r="W196" s="201"/>
      <c r="X196" s="201"/>
      <c r="Y196" s="201"/>
    </row>
    <row r="197" spans="2:25" s="49" customFormat="1" x14ac:dyDescent="0.25">
      <c r="B197" s="115"/>
      <c r="C197" s="55"/>
      <c r="D197" s="55"/>
      <c r="E197" s="55"/>
      <c r="F197" s="55"/>
      <c r="G197" s="55"/>
      <c r="H197" s="55"/>
      <c r="I197" s="55"/>
      <c r="J197" s="55"/>
      <c r="K197" s="55"/>
      <c r="L197" s="55"/>
      <c r="M197" s="55"/>
      <c r="N197" s="55"/>
      <c r="O197" s="55"/>
      <c r="P197" s="55"/>
      <c r="Q197" s="55"/>
      <c r="R197" s="55"/>
      <c r="S197" s="55"/>
      <c r="T197" s="352"/>
      <c r="U197" s="202"/>
      <c r="V197" s="201"/>
      <c r="W197" s="201"/>
      <c r="X197" s="201"/>
      <c r="Y197" s="201"/>
    </row>
    <row r="198" spans="2:25" s="49" customFormat="1" x14ac:dyDescent="0.25">
      <c r="B198" s="115"/>
      <c r="C198" s="55"/>
      <c r="D198" s="55"/>
      <c r="E198" s="55"/>
      <c r="F198" s="55"/>
      <c r="G198" s="55"/>
      <c r="H198" s="55"/>
      <c r="I198" s="55"/>
      <c r="J198" s="55"/>
      <c r="K198" s="55"/>
      <c r="L198" s="55"/>
      <c r="M198" s="55"/>
      <c r="N198" s="55"/>
      <c r="O198" s="55"/>
      <c r="P198" s="55"/>
      <c r="Q198" s="55"/>
      <c r="R198" s="55"/>
      <c r="S198" s="55"/>
      <c r="T198" s="352"/>
      <c r="U198" s="202"/>
      <c r="V198" s="201"/>
      <c r="W198" s="201"/>
      <c r="X198" s="201"/>
      <c r="Y198" s="201"/>
    </row>
    <row r="199" spans="2:25" s="49" customFormat="1" x14ac:dyDescent="0.25">
      <c r="B199" s="115"/>
      <c r="C199" s="55"/>
      <c r="D199" s="55"/>
      <c r="E199" s="55"/>
      <c r="F199" s="55"/>
      <c r="G199" s="55"/>
      <c r="H199" s="55"/>
      <c r="I199" s="55"/>
      <c r="J199" s="55"/>
      <c r="K199" s="55"/>
      <c r="L199" s="55"/>
      <c r="M199" s="55"/>
      <c r="N199" s="55"/>
      <c r="O199" s="55"/>
      <c r="P199" s="55"/>
      <c r="Q199" s="55"/>
      <c r="R199" s="55"/>
      <c r="S199" s="55"/>
      <c r="T199" s="352"/>
      <c r="U199" s="202"/>
      <c r="V199" s="201"/>
      <c r="W199" s="201"/>
      <c r="X199" s="201"/>
      <c r="Y199" s="201"/>
    </row>
    <row r="200" spans="2:25" s="49" customFormat="1" x14ac:dyDescent="0.25">
      <c r="B200" s="115"/>
      <c r="C200" s="55"/>
      <c r="D200" s="55"/>
      <c r="E200" s="55"/>
      <c r="F200" s="55"/>
      <c r="G200" s="55"/>
      <c r="H200" s="55"/>
      <c r="I200" s="55"/>
      <c r="J200" s="55"/>
      <c r="K200" s="55"/>
      <c r="L200" s="55"/>
      <c r="M200" s="55"/>
      <c r="N200" s="55"/>
      <c r="O200" s="55"/>
      <c r="P200" s="55"/>
      <c r="Q200" s="55"/>
      <c r="R200" s="55"/>
      <c r="S200" s="55"/>
      <c r="T200" s="352"/>
      <c r="U200" s="202"/>
      <c r="V200" s="201"/>
      <c r="W200" s="201"/>
      <c r="X200" s="201"/>
      <c r="Y200" s="201"/>
    </row>
    <row r="201" spans="2:25" s="49" customFormat="1" x14ac:dyDescent="0.25">
      <c r="B201" s="115"/>
      <c r="C201" s="55"/>
      <c r="D201" s="55"/>
      <c r="E201" s="55"/>
      <c r="F201" s="55"/>
      <c r="G201" s="55"/>
      <c r="H201" s="55"/>
      <c r="I201" s="55"/>
      <c r="J201" s="55"/>
      <c r="K201" s="55"/>
      <c r="L201" s="55"/>
      <c r="M201" s="55"/>
      <c r="N201" s="55"/>
      <c r="O201" s="55"/>
      <c r="P201" s="55"/>
      <c r="Q201" s="55"/>
      <c r="R201" s="55"/>
      <c r="S201" s="55"/>
      <c r="T201" s="352"/>
      <c r="U201" s="202"/>
      <c r="V201" s="201"/>
      <c r="W201" s="201"/>
      <c r="X201" s="201"/>
      <c r="Y201" s="201"/>
    </row>
    <row r="202" spans="2:25" s="49" customFormat="1" x14ac:dyDescent="0.25">
      <c r="B202" s="115"/>
      <c r="C202" s="55"/>
      <c r="D202" s="55"/>
      <c r="E202" s="55"/>
      <c r="F202" s="55"/>
      <c r="G202" s="55"/>
      <c r="H202" s="55"/>
      <c r="I202" s="55"/>
      <c r="J202" s="55"/>
      <c r="K202" s="55"/>
      <c r="L202" s="55"/>
      <c r="M202" s="55"/>
      <c r="N202" s="55"/>
      <c r="O202" s="55"/>
      <c r="P202" s="55"/>
      <c r="Q202" s="55"/>
      <c r="R202" s="55"/>
      <c r="S202" s="55"/>
      <c r="T202" s="352"/>
      <c r="U202" s="202"/>
      <c r="V202" s="201"/>
      <c r="W202" s="201"/>
      <c r="X202" s="201"/>
      <c r="Y202" s="201"/>
    </row>
    <row r="203" spans="2:25" s="49" customFormat="1" x14ac:dyDescent="0.25">
      <c r="B203" s="115"/>
      <c r="C203" s="55"/>
      <c r="D203" s="55"/>
      <c r="E203" s="55"/>
      <c r="F203" s="55"/>
      <c r="G203" s="55"/>
      <c r="H203" s="55"/>
      <c r="I203" s="55"/>
      <c r="J203" s="55"/>
      <c r="K203" s="55"/>
      <c r="L203" s="55"/>
      <c r="M203" s="55"/>
      <c r="N203" s="55"/>
      <c r="O203" s="55"/>
      <c r="P203" s="55"/>
      <c r="Q203" s="55"/>
      <c r="R203" s="55"/>
      <c r="S203" s="55"/>
      <c r="T203" s="352"/>
      <c r="U203" s="202"/>
      <c r="V203" s="201"/>
      <c r="W203" s="201"/>
      <c r="X203" s="201"/>
      <c r="Y203" s="201"/>
    </row>
    <row r="204" spans="2:25" s="49" customFormat="1" x14ac:dyDescent="0.25">
      <c r="B204" s="115"/>
      <c r="C204" s="55"/>
      <c r="D204" s="55"/>
      <c r="E204" s="55"/>
      <c r="F204" s="55"/>
      <c r="G204" s="55"/>
      <c r="H204" s="55"/>
      <c r="I204" s="55"/>
      <c r="J204" s="55"/>
      <c r="K204" s="55"/>
      <c r="L204" s="55"/>
      <c r="M204" s="55"/>
      <c r="N204" s="55"/>
      <c r="O204" s="55"/>
      <c r="P204" s="55"/>
      <c r="Q204" s="55"/>
      <c r="R204" s="55"/>
      <c r="S204" s="55"/>
      <c r="T204" s="352"/>
      <c r="U204" s="202"/>
      <c r="V204" s="201"/>
      <c r="W204" s="201"/>
      <c r="X204" s="201"/>
      <c r="Y204" s="201"/>
    </row>
    <row r="205" spans="2:25" s="49" customFormat="1" x14ac:dyDescent="0.25">
      <c r="B205" s="115"/>
      <c r="C205" s="55"/>
      <c r="D205" s="55"/>
      <c r="E205" s="55"/>
      <c r="F205" s="55"/>
      <c r="G205" s="55"/>
      <c r="H205" s="55"/>
      <c r="I205" s="55"/>
      <c r="J205" s="55"/>
      <c r="K205" s="55"/>
      <c r="L205" s="55"/>
      <c r="M205" s="55"/>
      <c r="N205" s="55"/>
      <c r="O205" s="55"/>
      <c r="P205" s="55"/>
      <c r="Q205" s="55"/>
      <c r="R205" s="55"/>
      <c r="S205" s="55"/>
      <c r="T205" s="352"/>
      <c r="U205" s="202"/>
      <c r="V205" s="201"/>
      <c r="W205" s="201"/>
      <c r="X205" s="201"/>
      <c r="Y205" s="201"/>
    </row>
    <row r="206" spans="2:25" s="49" customFormat="1" x14ac:dyDescent="0.25">
      <c r="B206" s="115"/>
      <c r="C206" s="55"/>
      <c r="D206" s="55"/>
      <c r="E206" s="55"/>
      <c r="F206" s="55"/>
      <c r="G206" s="55"/>
      <c r="H206" s="55"/>
      <c r="I206" s="55"/>
      <c r="J206" s="55"/>
      <c r="K206" s="55"/>
      <c r="L206" s="55"/>
      <c r="M206" s="55"/>
      <c r="N206" s="55"/>
      <c r="O206" s="55"/>
      <c r="P206" s="55"/>
      <c r="Q206" s="55"/>
      <c r="R206" s="55"/>
      <c r="S206" s="55"/>
      <c r="T206" s="352"/>
      <c r="U206" s="202"/>
      <c r="V206" s="201"/>
      <c r="W206" s="201"/>
      <c r="X206" s="201"/>
      <c r="Y206" s="201"/>
    </row>
    <row r="207" spans="2:25" s="49" customFormat="1" ht="15.6" thickBot="1" x14ac:dyDescent="0.3">
      <c r="B207" s="115"/>
      <c r="C207" s="110">
        <v>0</v>
      </c>
      <c r="D207" s="110"/>
      <c r="E207" s="110"/>
      <c r="F207" s="110"/>
      <c r="G207" s="110"/>
      <c r="H207" s="110"/>
      <c r="I207" s="110"/>
      <c r="J207" s="110"/>
      <c r="K207" s="110"/>
      <c r="L207" s="110"/>
      <c r="M207" s="110"/>
      <c r="N207" s="110"/>
      <c r="P207" s="110"/>
      <c r="Q207" s="110"/>
      <c r="R207" s="110"/>
      <c r="S207" s="110"/>
      <c r="T207" s="351"/>
      <c r="U207" s="206">
        <v>3657423996</v>
      </c>
      <c r="V207" s="201"/>
      <c r="W207" s="201"/>
      <c r="X207" s="201"/>
      <c r="Y207" s="201"/>
    </row>
    <row r="208" spans="2:25" ht="15.6" x14ac:dyDescent="0.3">
      <c r="B208" s="47" t="s">
        <v>35</v>
      </c>
      <c r="C208" s="20">
        <v>249347698</v>
      </c>
      <c r="D208" s="20"/>
      <c r="E208" s="20"/>
      <c r="F208" s="134"/>
      <c r="G208" s="134"/>
      <c r="H208" s="134"/>
      <c r="I208" s="134"/>
      <c r="J208" s="134"/>
      <c r="K208" s="134"/>
      <c r="L208" s="134"/>
      <c r="M208" s="134"/>
      <c r="N208" s="134"/>
      <c r="O208" s="20"/>
      <c r="P208" s="20"/>
      <c r="Q208" s="134"/>
      <c r="R208" s="134"/>
      <c r="S208" s="134"/>
      <c r="T208" s="134"/>
      <c r="U208" s="207">
        <f>+U107-U207</f>
        <v>3430547786</v>
      </c>
    </row>
    <row r="209" spans="2:25" x14ac:dyDescent="0.25">
      <c r="C209" s="19"/>
      <c r="D209" s="19"/>
      <c r="E209" s="19"/>
      <c r="F209" s="19"/>
      <c r="G209" s="19"/>
      <c r="H209" s="19"/>
      <c r="I209" s="19"/>
      <c r="J209" s="19"/>
      <c r="K209" s="19"/>
      <c r="L209" s="19"/>
      <c r="M209" s="19"/>
      <c r="N209" s="19"/>
      <c r="O209" s="19"/>
      <c r="P209" s="19"/>
      <c r="Q209" s="19"/>
      <c r="R209" s="19"/>
      <c r="S209" s="19"/>
      <c r="T209" s="355"/>
      <c r="U209" s="208"/>
    </row>
    <row r="210" spans="2:25" s="1" customFormat="1" x14ac:dyDescent="0.25">
      <c r="B210" s="46" t="s">
        <v>52</v>
      </c>
      <c r="C210" s="131"/>
      <c r="D210" s="131"/>
      <c r="E210" s="131"/>
      <c r="F210" s="131"/>
      <c r="G210" s="131"/>
      <c r="H210" s="131"/>
      <c r="I210" s="131"/>
      <c r="J210" s="131"/>
      <c r="K210" s="131"/>
      <c r="L210" s="131"/>
      <c r="M210" s="131"/>
      <c r="N210" s="131"/>
      <c r="O210" s="131"/>
      <c r="P210" s="131"/>
      <c r="Q210" s="131"/>
      <c r="R210" s="131"/>
      <c r="S210" s="131"/>
      <c r="T210" s="356"/>
      <c r="U210" s="209"/>
      <c r="V210" s="210"/>
      <c r="W210" s="210"/>
      <c r="X210" s="210"/>
      <c r="Y210" s="210"/>
    </row>
    <row r="211" spans="2:25" s="1" customFormat="1" x14ac:dyDescent="0.25">
      <c r="B211" s="46" t="s">
        <v>53</v>
      </c>
      <c r="C211" s="15">
        <v>0.39345311702055497</v>
      </c>
      <c r="D211" s="15"/>
      <c r="E211" s="15"/>
      <c r="F211" s="15"/>
      <c r="G211" s="15"/>
      <c r="H211" s="15"/>
      <c r="I211" s="15"/>
      <c r="J211" s="15"/>
      <c r="K211" s="15"/>
      <c r="L211" s="15"/>
      <c r="M211" s="15"/>
      <c r="N211" s="15"/>
      <c r="O211" s="15"/>
      <c r="P211" s="15"/>
      <c r="Q211" s="15"/>
      <c r="R211" s="15"/>
      <c r="S211" s="15"/>
      <c r="T211" s="357"/>
      <c r="U211" s="205">
        <f>SUM(U70:U72)/U$107</f>
        <v>0.27346725545979322</v>
      </c>
      <c r="V211" s="210"/>
      <c r="W211" s="210"/>
      <c r="X211" s="210"/>
      <c r="Y211" s="210"/>
    </row>
    <row r="212" spans="2:25" s="1" customFormat="1" x14ac:dyDescent="0.25">
      <c r="B212" s="46" t="s">
        <v>54</v>
      </c>
      <c r="C212" s="15">
        <v>0.13801791344390113</v>
      </c>
      <c r="D212" s="15"/>
      <c r="E212" s="15"/>
      <c r="F212" s="15"/>
      <c r="G212" s="15"/>
      <c r="H212" s="15"/>
      <c r="I212" s="15"/>
      <c r="J212" s="15"/>
      <c r="K212" s="15"/>
      <c r="L212" s="15"/>
      <c r="M212" s="15"/>
      <c r="N212" s="15"/>
      <c r="O212" s="15"/>
      <c r="P212" s="15"/>
      <c r="Q212" s="15"/>
      <c r="R212" s="15"/>
      <c r="S212" s="15"/>
      <c r="T212" s="357"/>
      <c r="U212" s="205">
        <f>(+U90+U98)/U$107</f>
        <v>0</v>
      </c>
      <c r="V212" s="210"/>
      <c r="W212" s="210"/>
      <c r="X212" s="210"/>
      <c r="Y212" s="210"/>
    </row>
    <row r="213" spans="2:25" s="1" customFormat="1" x14ac:dyDescent="0.25">
      <c r="B213" s="46" t="s">
        <v>55</v>
      </c>
      <c r="C213" s="15">
        <v>0.41322839082316293</v>
      </c>
      <c r="D213" s="15"/>
      <c r="E213" s="15"/>
      <c r="F213" s="15"/>
      <c r="G213" s="15"/>
      <c r="H213" s="15"/>
      <c r="I213" s="15"/>
      <c r="J213" s="15"/>
      <c r="K213" s="15"/>
      <c r="L213" s="15"/>
      <c r="M213" s="15"/>
      <c r="N213" s="15"/>
      <c r="O213" s="15"/>
      <c r="P213" s="15"/>
      <c r="Q213" s="15"/>
      <c r="R213" s="15"/>
      <c r="S213" s="15"/>
      <c r="T213" s="357"/>
      <c r="U213" s="205">
        <f>SUM(U73:U75)/U$107</f>
        <v>0.25572612698643499</v>
      </c>
      <c r="V213" s="210"/>
      <c r="W213" s="210"/>
      <c r="X213" s="210"/>
      <c r="Y213" s="210"/>
    </row>
    <row r="217" spans="2:25" ht="15.6" x14ac:dyDescent="0.25">
      <c r="B217" s="42" t="s">
        <v>42</v>
      </c>
    </row>
    <row r="218" spans="2:25" x14ac:dyDescent="0.25">
      <c r="B218" s="40" t="s">
        <v>6</v>
      </c>
      <c r="C218" s="55">
        <v>-646729487.21523142</v>
      </c>
      <c r="D218" s="55">
        <v>-677350041.41988194</v>
      </c>
      <c r="E218" s="55" t="e">
        <v>#REF!</v>
      </c>
      <c r="F218" s="55">
        <v>-704839330.16346443</v>
      </c>
      <c r="G218" s="55">
        <v>-728129484.6690222</v>
      </c>
      <c r="H218" s="55">
        <v>51034300</v>
      </c>
    </row>
    <row r="219" spans="2:25" x14ac:dyDescent="0.25">
      <c r="B219" s="40" t="s">
        <v>7</v>
      </c>
      <c r="C219" s="55">
        <v>-188777791.81791484</v>
      </c>
      <c r="D219" s="55">
        <v>-195552543.18907624</v>
      </c>
      <c r="E219" s="55" t="e">
        <v>#REF!</v>
      </c>
      <c r="F219" s="55">
        <v>-200656202.89102322</v>
      </c>
      <c r="G219" s="55">
        <v>-208857615.32531801</v>
      </c>
      <c r="H219" s="55">
        <v>14299687</v>
      </c>
    </row>
    <row r="220" spans="2:25" x14ac:dyDescent="0.25">
      <c r="B220" s="40" t="s">
        <v>50</v>
      </c>
      <c r="C220" s="55">
        <v>-320454016.21468753</v>
      </c>
      <c r="D220" s="55">
        <v>-312158550.25336802</v>
      </c>
      <c r="E220" s="55" t="e">
        <v>#REF!</v>
      </c>
      <c r="F220" s="55">
        <v>-325868803.50875306</v>
      </c>
      <c r="G220" s="55">
        <v>-335182517.5620507</v>
      </c>
      <c r="H220" s="55">
        <v>29406753</v>
      </c>
    </row>
    <row r="221" spans="2:25" x14ac:dyDescent="0.25">
      <c r="B221" s="40" t="s">
        <v>8</v>
      </c>
      <c r="C221" s="55">
        <v>-101441451.01494516</v>
      </c>
      <c r="D221" s="55">
        <v>-105794176.9782947</v>
      </c>
      <c r="E221" s="55" t="e">
        <v>#REF!</v>
      </c>
      <c r="F221" s="55">
        <v>-108755611.77555673</v>
      </c>
      <c r="G221" s="55">
        <v>-111644189.07792565</v>
      </c>
      <c r="H221" s="55">
        <v>11329427</v>
      </c>
    </row>
    <row r="222" spans="2:25" x14ac:dyDescent="0.25">
      <c r="B222" s="40" t="s">
        <v>9</v>
      </c>
      <c r="C222" s="55">
        <v>-943373521.98031783</v>
      </c>
      <c r="D222" s="55">
        <v>-962364858.71540618</v>
      </c>
      <c r="E222" s="55" t="e">
        <v>#REF!</v>
      </c>
      <c r="F222" s="55">
        <v>-1002754014.8617301</v>
      </c>
      <c r="G222" s="55">
        <v>-1033960575.791029</v>
      </c>
      <c r="H222" s="55">
        <v>85139558</v>
      </c>
    </row>
    <row r="223" spans="2:25" x14ac:dyDescent="0.25">
      <c r="B223" s="40" t="s">
        <v>10</v>
      </c>
      <c r="C223" s="55">
        <v>-105497185.65349935</v>
      </c>
      <c r="D223" s="55">
        <v>-105284970.49042924</v>
      </c>
      <c r="E223" s="55" t="e">
        <v>#REF!</v>
      </c>
      <c r="F223" s="55">
        <v>-110127276.40310383</v>
      </c>
      <c r="G223" s="55">
        <v>-113469826.39880936</v>
      </c>
      <c r="H223" s="55">
        <v>10400548</v>
      </c>
    </row>
    <row r="224" spans="2:25" x14ac:dyDescent="0.25">
      <c r="B224" s="40"/>
    </row>
    <row r="225" spans="2:8" x14ac:dyDescent="0.25">
      <c r="B225" s="43" t="s">
        <v>11</v>
      </c>
      <c r="C225" s="21">
        <v>-2306273454</v>
      </c>
      <c r="D225" s="21">
        <v>-2358505141</v>
      </c>
      <c r="E225" s="21" t="e">
        <v>#REF!</v>
      </c>
      <c r="F225" s="21">
        <v>-2453001240</v>
      </c>
      <c r="G225" s="21">
        <v>-2531244209</v>
      </c>
      <c r="H225" s="21">
        <v>201610273</v>
      </c>
    </row>
    <row r="226" spans="2:8" x14ac:dyDescent="0.25">
      <c r="B226" s="43"/>
    </row>
    <row r="227" spans="2:8" ht="15.6" x14ac:dyDescent="0.3">
      <c r="B227" s="22" t="s">
        <v>19</v>
      </c>
    </row>
    <row r="228" spans="2:8" x14ac:dyDescent="0.25">
      <c r="B228" s="43" t="s">
        <v>44</v>
      </c>
    </row>
    <row r="229" spans="2:8" x14ac:dyDescent="0.25">
      <c r="B229" s="40" t="s">
        <v>24</v>
      </c>
    </row>
    <row r="230" spans="2:8" x14ac:dyDescent="0.25">
      <c r="B230" s="40" t="s">
        <v>46</v>
      </c>
    </row>
    <row r="231" spans="2:8" x14ac:dyDescent="0.25">
      <c r="B231" s="45" t="s">
        <v>36</v>
      </c>
    </row>
    <row r="232" spans="2:8" x14ac:dyDescent="0.25">
      <c r="B232" s="45" t="s">
        <v>47</v>
      </c>
    </row>
    <row r="233" spans="2:8" x14ac:dyDescent="0.25">
      <c r="B233" s="45" t="s">
        <v>38</v>
      </c>
    </row>
    <row r="234" spans="2:8" x14ac:dyDescent="0.25">
      <c r="B234" s="45" t="s">
        <v>39</v>
      </c>
    </row>
    <row r="235" spans="2:8" x14ac:dyDescent="0.25">
      <c r="B235" s="44"/>
    </row>
    <row r="236" spans="2:8" x14ac:dyDescent="0.25">
      <c r="B236" s="43" t="s">
        <v>15</v>
      </c>
      <c r="C236" s="48">
        <v>0</v>
      </c>
      <c r="D236" s="48">
        <v>0</v>
      </c>
      <c r="E236" s="48">
        <v>0</v>
      </c>
      <c r="F236" s="48">
        <v>0</v>
      </c>
      <c r="G236" s="48">
        <v>0</v>
      </c>
      <c r="H236" s="48">
        <v>0</v>
      </c>
    </row>
    <row r="237" spans="2:8" x14ac:dyDescent="0.25">
      <c r="B237" s="44"/>
    </row>
    <row r="238" spans="2:8" ht="31.2" x14ac:dyDescent="0.3">
      <c r="B238" s="22" t="s">
        <v>57</v>
      </c>
    </row>
    <row r="239" spans="2:8" x14ac:dyDescent="0.25">
      <c r="B239" s="43" t="s">
        <v>13</v>
      </c>
    </row>
    <row r="240" spans="2:8" x14ac:dyDescent="0.25">
      <c r="B240" s="40" t="s">
        <v>14</v>
      </c>
    </row>
    <row r="241" spans="2:8" x14ac:dyDescent="0.25">
      <c r="B241" s="44" t="s">
        <v>37</v>
      </c>
    </row>
    <row r="242" spans="2:8" x14ac:dyDescent="0.25">
      <c r="B242" s="44" t="s">
        <v>39</v>
      </c>
    </row>
    <row r="243" spans="2:8" x14ac:dyDescent="0.25">
      <c r="B243" s="44"/>
    </row>
    <row r="244" spans="2:8" x14ac:dyDescent="0.25">
      <c r="B244" s="44"/>
    </row>
    <row r="245" spans="2:8" x14ac:dyDescent="0.25">
      <c r="B245" s="41" t="s">
        <v>49</v>
      </c>
      <c r="C245" s="48">
        <v>0</v>
      </c>
      <c r="D245" s="48">
        <v>0</v>
      </c>
      <c r="E245" s="48">
        <v>0</v>
      </c>
      <c r="F245" s="48">
        <v>0</v>
      </c>
      <c r="G245" s="48">
        <v>0</v>
      </c>
      <c r="H245" s="48">
        <v>0</v>
      </c>
    </row>
  </sheetData>
  <mergeCells count="1">
    <mergeCell ref="C2:N2"/>
  </mergeCells>
  <phoneticPr fontId="0" type="noConversion"/>
  <conditionalFormatting sqref="Z44:Z65 Z18:Z20 Z22:Z24 Z26:Z27 Z29:Z30">
    <cfRule type="cellIs" dxfId="1" priority="2" stopIfTrue="1" operator="greaterThan">
      <formula>0</formula>
    </cfRule>
  </conditionalFormatting>
  <conditionalFormatting sqref="Z16">
    <cfRule type="cellIs" dxfId="0" priority="1" stopIfTrue="1" operator="greaterThan">
      <formula>0</formula>
    </cfRule>
  </conditionalFormatting>
  <printOptions horizontalCentered="1"/>
  <pageMargins left="0" right="0" top="1.1000000000000001" bottom="0.4" header="0.17" footer="0.21"/>
  <pageSetup paperSize="17" scale="54" orientation="landscape" r:id="rId1"/>
  <headerFooter alignWithMargins="0">
    <oddHeader>&amp;CExhibit 2.3
State Fiscal Year 2019
 Actuals Report
OHP Section 1115 Demonstration 
Actual and Projected Demonstration Expenditures</oddHeader>
    <oddFooter>&amp;L&amp;10Print Date: &amp;D &amp;T&amp;C&amp;10Page &amp;P of &amp;N&amp;R&amp;10 &amp;F &amp;A</oddFooter>
  </headerFooter>
  <colBreaks count="1" manualBreakCount="1">
    <brk id="15" max="1048575" man="1"/>
  </colBreaks>
  <ignoredErrors>
    <ignoredError sqref="P101:S102 P9:R78 P103:R105"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23"/>
  <sheetViews>
    <sheetView workbookViewId="0"/>
  </sheetViews>
  <sheetFormatPr defaultRowHeight="15" x14ac:dyDescent="0.25"/>
  <cols>
    <col min="1" max="1" width="14" customWidth="1"/>
    <col min="2" max="3" width="13.1796875" bestFit="1" customWidth="1"/>
    <col min="4" max="5" width="12.6328125" bestFit="1" customWidth="1"/>
    <col min="6" max="6" width="13.08984375" bestFit="1" customWidth="1"/>
    <col min="7" max="7" width="12.6328125" bestFit="1" customWidth="1"/>
  </cols>
  <sheetData>
    <row r="2" spans="1:7" ht="45" x14ac:dyDescent="0.25">
      <c r="A2" t="s">
        <v>68</v>
      </c>
      <c r="B2" s="117" t="s">
        <v>63</v>
      </c>
      <c r="C2" t="s">
        <v>64</v>
      </c>
      <c r="D2" t="s">
        <v>65</v>
      </c>
      <c r="E2" s="118" t="s">
        <v>67</v>
      </c>
      <c r="F2" s="118"/>
    </row>
    <row r="3" spans="1:7" x14ac:dyDescent="0.25">
      <c r="A3" t="s">
        <v>53</v>
      </c>
      <c r="B3" s="56">
        <f>+'Exhibit 2.3'!P70+'Exhibit 2.3'!P71+'Exhibit 2.3'!P72+'Exhibit 2.3'!P78</f>
        <v>459513411</v>
      </c>
      <c r="C3" s="56">
        <v>258548902</v>
      </c>
      <c r="D3" s="56">
        <f>+C3-B3</f>
        <v>-200964509</v>
      </c>
      <c r="E3" s="56">
        <v>-23142553</v>
      </c>
      <c r="G3" s="56"/>
    </row>
    <row r="4" spans="1:7" x14ac:dyDescent="0.25">
      <c r="A4" t="s">
        <v>55</v>
      </c>
      <c r="B4" s="56">
        <f>+'Exhibit 2.3'!P73+'Exhibit 2.3'!P74+'Exhibit 2.3'!P75</f>
        <v>410365219</v>
      </c>
      <c r="C4" s="56">
        <v>240584219</v>
      </c>
      <c r="D4" s="56">
        <f>+C4-B4</f>
        <v>-169781000</v>
      </c>
      <c r="E4" s="56">
        <v>-31695958</v>
      </c>
      <c r="G4" s="56"/>
    </row>
    <row r="5" spans="1:7" x14ac:dyDescent="0.25">
      <c r="A5" t="s">
        <v>62</v>
      </c>
      <c r="B5" s="56">
        <f>+'Exhibit 2.3'!P90+'Exhibit 2.3'!P98</f>
        <v>0</v>
      </c>
      <c r="C5" s="56">
        <v>40193652</v>
      </c>
      <c r="D5" s="56">
        <f>+C5-B5</f>
        <v>40193652</v>
      </c>
      <c r="E5" s="56">
        <v>670804</v>
      </c>
      <c r="G5" s="56"/>
    </row>
    <row r="6" spans="1:7" x14ac:dyDescent="0.25">
      <c r="A6" t="s">
        <v>66</v>
      </c>
      <c r="B6" s="56">
        <f>SUM(B3:B5)</f>
        <v>869878630</v>
      </c>
      <c r="C6" s="56">
        <f>SUM(C3:C5)</f>
        <v>539326773</v>
      </c>
      <c r="D6" s="56">
        <f>SUM(D3:D5)</f>
        <v>-330551857</v>
      </c>
      <c r="E6" s="56">
        <f>SUM(E3:E5)</f>
        <v>-54167707</v>
      </c>
      <c r="G6" s="56"/>
    </row>
    <row r="8" spans="1:7" x14ac:dyDescent="0.25">
      <c r="B8" s="117"/>
    </row>
    <row r="9" spans="1:7" x14ac:dyDescent="0.25">
      <c r="B9" s="56"/>
      <c r="C9" s="56"/>
      <c r="D9" s="56"/>
      <c r="E9" s="56"/>
    </row>
    <row r="10" spans="1:7" x14ac:dyDescent="0.25">
      <c r="B10" s="56"/>
      <c r="C10" s="56"/>
      <c r="D10" s="56"/>
      <c r="E10" s="56"/>
    </row>
    <row r="11" spans="1:7" x14ac:dyDescent="0.25">
      <c r="B11" s="56"/>
      <c r="C11" s="56"/>
      <c r="D11" s="56"/>
      <c r="E11" s="56"/>
    </row>
    <row r="12" spans="1:7" x14ac:dyDescent="0.25">
      <c r="B12" s="56"/>
      <c r="C12" s="56"/>
      <c r="D12" s="56"/>
      <c r="E12" s="56"/>
    </row>
    <row r="14" spans="1:7" ht="28.5" customHeight="1" x14ac:dyDescent="0.25">
      <c r="A14" s="118"/>
      <c r="B14" s="56"/>
      <c r="C14" s="56"/>
      <c r="D14" s="56"/>
      <c r="E14" s="56"/>
    </row>
    <row r="15" spans="1:7" x14ac:dyDescent="0.25">
      <c r="A15" s="118"/>
    </row>
    <row r="16" spans="1:7" x14ac:dyDescent="0.25">
      <c r="B16" s="117"/>
    </row>
    <row r="17" spans="1:5" x14ac:dyDescent="0.25">
      <c r="B17" s="117"/>
    </row>
    <row r="18" spans="1:5" x14ac:dyDescent="0.25">
      <c r="B18" s="56"/>
      <c r="C18" s="56"/>
      <c r="D18" s="56"/>
      <c r="E18" s="56"/>
    </row>
    <row r="19" spans="1:5" x14ac:dyDescent="0.25">
      <c r="B19" s="56"/>
      <c r="C19" s="56"/>
      <c r="D19" s="56"/>
      <c r="E19" s="56"/>
    </row>
    <row r="20" spans="1:5" x14ac:dyDescent="0.25">
      <c r="B20" s="56"/>
      <c r="C20" s="56"/>
      <c r="D20" s="56"/>
      <c r="E20" s="56"/>
    </row>
    <row r="21" spans="1:5" x14ac:dyDescent="0.25">
      <c r="B21" s="56"/>
      <c r="C21" s="56"/>
      <c r="D21" s="56"/>
      <c r="E21" s="56"/>
    </row>
    <row r="23" spans="1:5" ht="28.5" customHeight="1" x14ac:dyDescent="0.25">
      <c r="A23" s="118"/>
      <c r="B23" s="56"/>
      <c r="C23" s="56"/>
      <c r="D23" s="56"/>
      <c r="E23" s="56"/>
    </row>
  </sheetData>
  <phoneticPr fontId="2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Exhibit 2.1</vt:lpstr>
      <vt:lpstr>Exhibit 2.2</vt:lpstr>
      <vt:lpstr>Exhibit 2.3</vt:lpstr>
      <vt:lpstr>64 Recon</vt:lpstr>
      <vt:lpstr>'Exhibit 2.1'!Print_Area</vt:lpstr>
      <vt:lpstr>'Exhibit 2.2'!Print_Area</vt:lpstr>
      <vt:lpstr>'Exhibit 2.3'!Print_Area</vt:lpstr>
      <vt:lpstr>'Exhibit 2.2'!Print_Titles</vt:lpstr>
      <vt:lpstr>'Exhibit 2.3'!Print_Titles</vt:lpstr>
    </vt:vector>
  </TitlesOfParts>
  <Company>State of Oregon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sviolett</dc:creator>
  <cp:lastModifiedBy>Atalig Annabelle M</cp:lastModifiedBy>
  <cp:lastPrinted>2019-08-21T16:34:01Z</cp:lastPrinted>
  <dcterms:created xsi:type="dcterms:W3CDTF">2001-11-24T19:32:33Z</dcterms:created>
  <dcterms:modified xsi:type="dcterms:W3CDTF">2019-08-26T15:07:56Z</dcterms:modified>
</cp:coreProperties>
</file>